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E:\"/>
    </mc:Choice>
  </mc:AlternateContent>
  <xr:revisionPtr revIDLastSave="0" documentId="13_ncr:1_{255D6AF3-8B0B-43EF-B6B6-D714FA76237E}" xr6:coauthVersionLast="47" xr6:coauthVersionMax="47" xr10:uidLastSave="{00000000-0000-0000-0000-000000000000}"/>
  <bookViews>
    <workbookView xWindow="-108" yWindow="-108" windowWidth="23256" windowHeight="12576" tabRatio="663" xr2:uid="{00000000-000D-0000-FFFF-FFFF00000000}"/>
  </bookViews>
  <sheets>
    <sheet name="Bang tinh ĐMT" sheetId="5" r:id="rId1"/>
    <sheet name="Vay" sheetId="11" r:id="rId2"/>
    <sheet name="Gia dien 2025" sheetId="6"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5" l="1"/>
  <c r="C36" i="5"/>
  <c r="L85" i="5" s="1"/>
  <c r="C35" i="5"/>
  <c r="F35" i="5" s="1"/>
  <c r="E46" i="5"/>
  <c r="F46" i="5" s="1"/>
  <c r="G46" i="5" s="1"/>
  <c r="H46" i="5" s="1"/>
  <c r="I46" i="5" s="1"/>
  <c r="J46" i="5" s="1"/>
  <c r="K46" i="5" s="1"/>
  <c r="L46" i="5" s="1"/>
  <c r="M46" i="5" s="1"/>
  <c r="N46" i="5" s="1"/>
  <c r="O46" i="5" s="1"/>
  <c r="P46" i="5" s="1"/>
  <c r="Q46" i="5" s="1"/>
  <c r="R46" i="5" s="1"/>
  <c r="S46" i="5" s="1"/>
  <c r="T46" i="5" s="1"/>
  <c r="U46" i="5" s="1"/>
  <c r="V46" i="5" s="1"/>
  <c r="W46" i="5" s="1"/>
  <c r="X46" i="5" s="1"/>
  <c r="Y46" i="5" s="1"/>
  <c r="Z46" i="5" s="1"/>
  <c r="D46" i="5"/>
  <c r="C9" i="6" l="1"/>
  <c r="C20" i="5" s="1"/>
  <c r="V61" i="5"/>
  <c r="C5" i="5"/>
  <c r="C6" i="5" s="1"/>
  <c r="C7" i="11"/>
  <c r="F5" i="11"/>
  <c r="M10" i="11" s="1"/>
  <c r="C6" i="11"/>
  <c r="N10" i="11"/>
  <c r="M86" i="5"/>
  <c r="N86" i="5"/>
  <c r="O86" i="5"/>
  <c r="P86" i="5"/>
  <c r="Q86" i="5"/>
  <c r="R86" i="5"/>
  <c r="S86" i="5"/>
  <c r="T86" i="5"/>
  <c r="U86" i="5"/>
  <c r="V86" i="5"/>
  <c r="W86" i="5"/>
  <c r="X86" i="5"/>
  <c r="Y86" i="5"/>
  <c r="Z86" i="5"/>
  <c r="AA86" i="5"/>
  <c r="M87" i="5"/>
  <c r="N87" i="5"/>
  <c r="O87" i="5"/>
  <c r="P87" i="5"/>
  <c r="Q87" i="5"/>
  <c r="R87" i="5"/>
  <c r="S87" i="5"/>
  <c r="T87" i="5"/>
  <c r="U87" i="5"/>
  <c r="V87" i="5"/>
  <c r="W87" i="5"/>
  <c r="X87" i="5"/>
  <c r="Y87" i="5"/>
  <c r="Z87" i="5"/>
  <c r="AA87" i="5"/>
  <c r="V85" i="5"/>
  <c r="B46" i="5"/>
  <c r="C46" i="5"/>
  <c r="C30" i="5"/>
  <c r="C4" i="11" s="1"/>
  <c r="C14" i="11" s="1"/>
  <c r="L87" i="5"/>
  <c r="K87" i="5"/>
  <c r="E87" i="5"/>
  <c r="G87" i="5"/>
  <c r="I87" i="5"/>
  <c r="F87" i="5"/>
  <c r="H87" i="5"/>
  <c r="J87" i="5"/>
  <c r="G62" i="5"/>
  <c r="G63" i="5"/>
  <c r="H63" i="5"/>
  <c r="I63" i="5"/>
  <c r="J63" i="5"/>
  <c r="K63" i="5"/>
  <c r="AA63" i="5"/>
  <c r="Z63" i="5"/>
  <c r="Y63" i="5"/>
  <c r="X63" i="5"/>
  <c r="W63" i="5"/>
  <c r="V63" i="5"/>
  <c r="U63" i="5"/>
  <c r="T63" i="5"/>
  <c r="S63" i="5"/>
  <c r="R63" i="5"/>
  <c r="Q63" i="5"/>
  <c r="P63" i="5"/>
  <c r="O63" i="5"/>
  <c r="N63" i="5"/>
  <c r="M63" i="5"/>
  <c r="L63" i="5"/>
  <c r="F63" i="5"/>
  <c r="E63" i="5"/>
  <c r="D63" i="5"/>
  <c r="C63" i="5"/>
  <c r="V62" i="5"/>
  <c r="Q62" i="5"/>
  <c r="L62" i="5"/>
  <c r="E84" i="5"/>
  <c r="B57" i="5"/>
  <c r="H58" i="5"/>
  <c r="J58" i="5"/>
  <c r="G58" i="5"/>
  <c r="I58" i="5"/>
  <c r="K58" i="5"/>
  <c r="B71" i="5"/>
  <c r="B72" i="5"/>
  <c r="Z58" i="5"/>
  <c r="X58" i="5"/>
  <c r="V58" i="5"/>
  <c r="T58" i="5"/>
  <c r="R58" i="5"/>
  <c r="P58" i="5"/>
  <c r="N58" i="5"/>
  <c r="L58" i="5"/>
  <c r="F58" i="5"/>
  <c r="D58" i="5"/>
  <c r="AA58" i="5"/>
  <c r="Y58" i="5"/>
  <c r="W58" i="5"/>
  <c r="U58" i="5"/>
  <c r="S58" i="5"/>
  <c r="Q58" i="5"/>
  <c r="O58" i="5"/>
  <c r="M58" i="5"/>
  <c r="E58" i="5"/>
  <c r="C58" i="5"/>
  <c r="H73" i="5"/>
  <c r="J73" i="5"/>
  <c r="G73" i="5"/>
  <c r="I73" i="5"/>
  <c r="K73" i="5"/>
  <c r="B81" i="5"/>
  <c r="L82" i="5" s="1"/>
  <c r="B74" i="5"/>
  <c r="H75" i="5" s="1"/>
  <c r="B73" i="5"/>
  <c r="Z73" i="5"/>
  <c r="V73" i="5"/>
  <c r="R73" i="5"/>
  <c r="N73" i="5"/>
  <c r="F73" i="5"/>
  <c r="Y73" i="5"/>
  <c r="U73" i="5"/>
  <c r="Q73" i="5"/>
  <c r="M73" i="5"/>
  <c r="E73" i="5"/>
  <c r="X73" i="5"/>
  <c r="T73" i="5"/>
  <c r="P73" i="5"/>
  <c r="L73" i="5"/>
  <c r="D73" i="5"/>
  <c r="AA73" i="5"/>
  <c r="W73" i="5"/>
  <c r="S73" i="5"/>
  <c r="O73" i="5"/>
  <c r="C73" i="5"/>
  <c r="I11" i="11"/>
  <c r="J11" i="11"/>
  <c r="H11" i="11"/>
  <c r="L11" i="11"/>
  <c r="K11" i="11"/>
  <c r="H10" i="11"/>
  <c r="H86" i="5" s="1"/>
  <c r="I10" i="11"/>
  <c r="I86" i="5" s="1"/>
  <c r="J10" i="11"/>
  <c r="J86" i="5" s="1"/>
  <c r="K10" i="11"/>
  <c r="K86" i="5" s="1"/>
  <c r="L10" i="11"/>
  <c r="L86" i="5" s="1"/>
  <c r="K82" i="5" l="1"/>
  <c r="I82" i="5"/>
  <c r="P82" i="5"/>
  <c r="W82" i="5"/>
  <c r="U82" i="5"/>
  <c r="C82" i="5"/>
  <c r="G82" i="5"/>
  <c r="E82" i="5"/>
  <c r="H82" i="5"/>
  <c r="AA82" i="5"/>
  <c r="Y82" i="5"/>
  <c r="F82" i="5"/>
  <c r="B91" i="5"/>
  <c r="B92" i="5" s="1"/>
  <c r="B94" i="5" s="1"/>
  <c r="B95" i="5" s="1"/>
  <c r="S82" i="5"/>
  <c r="V82" i="5"/>
  <c r="Q82" i="5"/>
  <c r="Z82" i="5"/>
  <c r="X82" i="5"/>
  <c r="D82" i="5"/>
  <c r="L61" i="5"/>
  <c r="R82" i="5"/>
  <c r="O82" i="5"/>
  <c r="J82" i="5"/>
  <c r="M82" i="5"/>
  <c r="N82" i="5"/>
  <c r="T82" i="5"/>
  <c r="V60" i="5"/>
  <c r="V71" i="5" s="1"/>
  <c r="Z60" i="5"/>
  <c r="Z71" i="5" s="1"/>
  <c r="F60" i="5"/>
  <c r="F71" i="5" s="1"/>
  <c r="E60" i="5"/>
  <c r="E71" i="5" s="1"/>
  <c r="L84" i="5"/>
  <c r="W60" i="5"/>
  <c r="W71" i="5" s="1"/>
  <c r="AA84" i="5"/>
  <c r="AA91" i="5" s="1"/>
  <c r="R60" i="5"/>
  <c r="R71" i="5" s="1"/>
  <c r="S60" i="5"/>
  <c r="S71" i="5" s="1"/>
  <c r="K60" i="5"/>
  <c r="K71" i="5" s="1"/>
  <c r="Z84" i="5"/>
  <c r="Z91" i="5" s="1"/>
  <c r="N60" i="5"/>
  <c r="N71" i="5" s="1"/>
  <c r="O60" i="5"/>
  <c r="O71" i="5" s="1"/>
  <c r="X84" i="5"/>
  <c r="X91" i="5" s="1"/>
  <c r="Y84" i="5"/>
  <c r="Y91" i="5" s="1"/>
  <c r="O75" i="5"/>
  <c r="D75" i="5"/>
  <c r="X75" i="5"/>
  <c r="R75" i="5"/>
  <c r="I75" i="5"/>
  <c r="W75" i="5"/>
  <c r="P75" i="5"/>
  <c r="U75" i="5"/>
  <c r="C75" i="5"/>
  <c r="AA75" i="5"/>
  <c r="T75" i="5"/>
  <c r="N75" i="5"/>
  <c r="S75" i="5"/>
  <c r="L75" i="5"/>
  <c r="Q75" i="5"/>
  <c r="B75" i="5"/>
  <c r="G75" i="5"/>
  <c r="E75" i="5"/>
  <c r="Y75" i="5"/>
  <c r="V75" i="5"/>
  <c r="J75" i="5"/>
  <c r="M75" i="5"/>
  <c r="F75" i="5"/>
  <c r="Z75" i="5"/>
  <c r="K75" i="5"/>
  <c r="C5" i="1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B58" i="11" s="1"/>
  <c r="B59" i="11" s="1"/>
  <c r="B60" i="11" s="1"/>
  <c r="B61" i="11" s="1"/>
  <c r="B62" i="11" s="1"/>
  <c r="B63" i="11" s="1"/>
  <c r="B64" i="11" s="1"/>
  <c r="B65" i="11" s="1"/>
  <c r="B66" i="11" s="1"/>
  <c r="B67" i="11" s="1"/>
  <c r="B68" i="11" s="1"/>
  <c r="B69" i="11" s="1"/>
  <c r="B70" i="11" s="1"/>
  <c r="B71" i="11" s="1"/>
  <c r="B72" i="11" s="1"/>
  <c r="B73" i="11" s="1"/>
  <c r="B74" i="11" s="1"/>
  <c r="B75" i="11" s="1"/>
  <c r="C87" i="5"/>
  <c r="D87" i="5"/>
  <c r="D17" i="11"/>
  <c r="D29" i="11"/>
  <c r="D30" i="11"/>
  <c r="D37" i="11"/>
  <c r="D42" i="11"/>
  <c r="D55" i="11"/>
  <c r="D57" i="11"/>
  <c r="D16" i="11"/>
  <c r="D22" i="11"/>
  <c r="D24" i="11"/>
  <c r="D27" i="11"/>
  <c r="D41" i="11"/>
  <c r="D44" i="11"/>
  <c r="D50" i="11"/>
  <c r="D63" i="11"/>
  <c r="D71" i="11"/>
  <c r="D21" i="11"/>
  <c r="D18" i="11"/>
  <c r="D28" i="11"/>
  <c r="D52" i="11"/>
  <c r="D54" i="11"/>
  <c r="D60" i="11"/>
  <c r="D62" i="11"/>
  <c r="D19" i="11"/>
  <c r="D23" i="11"/>
  <c r="D25" i="11"/>
  <c r="D26" i="11"/>
  <c r="D31" i="11"/>
  <c r="D34" i="11"/>
  <c r="D38" i="11"/>
  <c r="D45" i="11"/>
  <c r="D47" i="11"/>
  <c r="D68" i="11"/>
  <c r="L91" i="5"/>
  <c r="C7" i="5"/>
  <c r="C25" i="5"/>
  <c r="G60" i="5"/>
  <c r="G71" i="5" s="1"/>
  <c r="H60" i="5"/>
  <c r="H71" i="5" s="1"/>
  <c r="H84" i="5"/>
  <c r="H91" i="5" s="1"/>
  <c r="V84" i="5"/>
  <c r="V91" i="5" s="1"/>
  <c r="N84" i="5"/>
  <c r="N91" i="5" s="1"/>
  <c r="W84" i="5"/>
  <c r="W91" i="5" s="1"/>
  <c r="U84" i="5"/>
  <c r="U91" i="5" s="1"/>
  <c r="M84" i="5"/>
  <c r="M91" i="5" s="1"/>
  <c r="X60" i="5"/>
  <c r="X71" i="5" s="1"/>
  <c r="T60" i="5"/>
  <c r="T71" i="5" s="1"/>
  <c r="P60" i="5"/>
  <c r="P71" i="5" s="1"/>
  <c r="L60" i="5"/>
  <c r="D60" i="5"/>
  <c r="D71" i="5" s="1"/>
  <c r="Y60" i="5"/>
  <c r="Y71" i="5" s="1"/>
  <c r="U60" i="5"/>
  <c r="U71" i="5" s="1"/>
  <c r="Q60" i="5"/>
  <c r="Q71" i="5" s="1"/>
  <c r="M60" i="5"/>
  <c r="M71" i="5" s="1"/>
  <c r="C60" i="5"/>
  <c r="C71" i="5" s="1"/>
  <c r="C84" i="5"/>
  <c r="T84" i="5"/>
  <c r="T91" i="5" s="1"/>
  <c r="D84" i="5"/>
  <c r="S84" i="5"/>
  <c r="S91" i="5" s="1"/>
  <c r="J84" i="5"/>
  <c r="J91" i="5" s="1"/>
  <c r="I84" i="5"/>
  <c r="I91" i="5" s="1"/>
  <c r="I60" i="5"/>
  <c r="I71" i="5" s="1"/>
  <c r="J60" i="5"/>
  <c r="J71" i="5" s="1"/>
  <c r="AA60" i="5"/>
  <c r="AA71" i="5" s="1"/>
  <c r="P84" i="5"/>
  <c r="P91" i="5" s="1"/>
  <c r="G84" i="5"/>
  <c r="K84" i="5"/>
  <c r="K91" i="5" s="1"/>
  <c r="R84" i="5"/>
  <c r="R91" i="5" s="1"/>
  <c r="F84" i="5"/>
  <c r="O84" i="5"/>
  <c r="O91" i="5" s="1"/>
  <c r="Q84" i="5"/>
  <c r="Q91" i="5" s="1"/>
  <c r="B50" i="5"/>
  <c r="B93" i="5" l="1"/>
  <c r="L71" i="5"/>
  <c r="D66" i="11"/>
  <c r="D69" i="11"/>
  <c r="D72" i="11"/>
  <c r="D64" i="11"/>
  <c r="D43" i="11"/>
  <c r="D58" i="11"/>
  <c r="D40" i="11"/>
  <c r="D67" i="11"/>
  <c r="D48" i="11"/>
  <c r="D36" i="11"/>
  <c r="D53" i="11"/>
  <c r="D33" i="11"/>
  <c r="D20" i="11"/>
  <c r="D74" i="11"/>
  <c r="D70" i="11"/>
  <c r="D49" i="11"/>
  <c r="D39" i="11"/>
  <c r="D61" i="11"/>
  <c r="D56" i="11"/>
  <c r="D35" i="11"/>
  <c r="D73" i="11"/>
  <c r="D65" i="11"/>
  <c r="D46" i="11"/>
  <c r="D59" i="11"/>
  <c r="D51" i="11"/>
  <c r="D32" i="11"/>
  <c r="C75" i="11"/>
  <c r="E76" i="11"/>
  <c r="D76" i="11"/>
  <c r="F76" i="11"/>
  <c r="B76" i="11"/>
  <c r="E11" i="11"/>
  <c r="D75" i="11"/>
  <c r="C11" i="11"/>
  <c r="C15" i="11"/>
  <c r="D11" i="11"/>
  <c r="F11" i="11"/>
  <c r="G11" i="11"/>
  <c r="C9" i="5"/>
  <c r="C10" i="5" s="1"/>
  <c r="C47" i="5"/>
  <c r="D59" i="5" s="1"/>
  <c r="G47" i="5"/>
  <c r="H59" i="5" s="1"/>
  <c r="D47" i="5"/>
  <c r="E59" i="5" s="1"/>
  <c r="M47" i="5"/>
  <c r="N59" i="5" s="1"/>
  <c r="O47" i="5"/>
  <c r="P59" i="5" s="1"/>
  <c r="R47" i="5"/>
  <c r="S59" i="5" s="1"/>
  <c r="W47" i="5"/>
  <c r="X59" i="5" s="1"/>
  <c r="I47" i="5"/>
  <c r="J59" i="5" s="1"/>
  <c r="E47" i="5"/>
  <c r="F59" i="5" s="1"/>
  <c r="B47" i="5"/>
  <c r="P47" i="5"/>
  <c r="Q59" i="5" s="1"/>
  <c r="S47" i="5"/>
  <c r="T59" i="5" s="1"/>
  <c r="U47" i="5"/>
  <c r="V59" i="5" s="1"/>
  <c r="X47" i="5"/>
  <c r="Y59" i="5" s="1"/>
  <c r="H47" i="5"/>
  <c r="I59" i="5" s="1"/>
  <c r="Q47" i="5"/>
  <c r="R59" i="5" s="1"/>
  <c r="J47" i="5"/>
  <c r="K59" i="5" s="1"/>
  <c r="L47" i="5"/>
  <c r="M59" i="5" s="1"/>
  <c r="N47" i="5"/>
  <c r="O59" i="5" s="1"/>
  <c r="Y47" i="5"/>
  <c r="Z59" i="5" s="1"/>
  <c r="C11" i="5"/>
  <c r="K47" i="5"/>
  <c r="L59" i="5" s="1"/>
  <c r="F47" i="5"/>
  <c r="G59" i="5" s="1"/>
  <c r="T47" i="5"/>
  <c r="U59" i="5" s="1"/>
  <c r="Z47" i="5"/>
  <c r="AA59" i="5" s="1"/>
  <c r="V47" i="5"/>
  <c r="W59" i="5" s="1"/>
  <c r="C50" i="5"/>
  <c r="D50" i="5" s="1"/>
  <c r="D77" i="11" l="1"/>
  <c r="E77" i="11"/>
  <c r="B77" i="11"/>
  <c r="F77" i="11"/>
  <c r="C76" i="11"/>
  <c r="E16" i="11"/>
  <c r="C16" i="11"/>
  <c r="C13" i="5"/>
  <c r="C14" i="5" s="1"/>
  <c r="C16" i="5" s="1"/>
  <c r="V67" i="5"/>
  <c r="V70" i="5"/>
  <c r="V72" i="5" s="1"/>
  <c r="V74" i="5" s="1"/>
  <c r="F70" i="5"/>
  <c r="F72" i="5" s="1"/>
  <c r="F74" i="5" s="1"/>
  <c r="F67" i="5"/>
  <c r="S67" i="5"/>
  <c r="S70" i="5"/>
  <c r="S72" i="5" s="1"/>
  <c r="S74" i="5" s="1"/>
  <c r="H67" i="5"/>
  <c r="H70" i="5"/>
  <c r="H72" i="5" s="1"/>
  <c r="H74" i="5" s="1"/>
  <c r="U70" i="5"/>
  <c r="U72" i="5" s="1"/>
  <c r="U74" i="5" s="1"/>
  <c r="U67" i="5"/>
  <c r="Z67" i="5"/>
  <c r="Z70" i="5"/>
  <c r="Z72" i="5" s="1"/>
  <c r="Z74" i="5" s="1"/>
  <c r="R67" i="5"/>
  <c r="R70" i="5"/>
  <c r="R72" i="5" s="1"/>
  <c r="R74" i="5" s="1"/>
  <c r="T67" i="5"/>
  <c r="T70" i="5"/>
  <c r="T72" i="5" s="1"/>
  <c r="T74" i="5" s="1"/>
  <c r="J67" i="5"/>
  <c r="J70" i="5"/>
  <c r="J72" i="5" s="1"/>
  <c r="J74" i="5" s="1"/>
  <c r="P70" i="5"/>
  <c r="P72" i="5" s="1"/>
  <c r="P74" i="5" s="1"/>
  <c r="P67" i="5"/>
  <c r="D67" i="5"/>
  <c r="D70" i="5"/>
  <c r="D72" i="5" s="1"/>
  <c r="D74" i="5" s="1"/>
  <c r="AA70" i="5"/>
  <c r="AA72" i="5" s="1"/>
  <c r="AA74" i="5" s="1"/>
  <c r="AA67" i="5"/>
  <c r="K67" i="5"/>
  <c r="K70" i="5"/>
  <c r="K72" i="5" s="1"/>
  <c r="K74" i="5" s="1"/>
  <c r="G67" i="5"/>
  <c r="G70" i="5"/>
  <c r="G72" i="5" s="1"/>
  <c r="G74" i="5" s="1"/>
  <c r="O70" i="5"/>
  <c r="O72" i="5" s="1"/>
  <c r="O74" i="5" s="1"/>
  <c r="O67" i="5"/>
  <c r="I67" i="5"/>
  <c r="I70" i="5"/>
  <c r="I72" i="5" s="1"/>
  <c r="I74" i="5" s="1"/>
  <c r="Q70" i="5"/>
  <c r="Q72" i="5" s="1"/>
  <c r="Q74" i="5" s="1"/>
  <c r="Q67" i="5"/>
  <c r="N70" i="5"/>
  <c r="N72" i="5" s="1"/>
  <c r="N74" i="5" s="1"/>
  <c r="N67" i="5"/>
  <c r="W67" i="5"/>
  <c r="W70" i="5"/>
  <c r="W72" i="5" s="1"/>
  <c r="W74" i="5" s="1"/>
  <c r="L67" i="5"/>
  <c r="L70" i="5"/>
  <c r="L72" i="5" s="1"/>
  <c r="L74" i="5" s="1"/>
  <c r="M67" i="5"/>
  <c r="M70" i="5"/>
  <c r="M72" i="5" s="1"/>
  <c r="M74" i="5" s="1"/>
  <c r="Y67" i="5"/>
  <c r="Y70" i="5"/>
  <c r="Y72" i="5" s="1"/>
  <c r="Y74" i="5" s="1"/>
  <c r="C59" i="5"/>
  <c r="C38" i="5"/>
  <c r="X70" i="5"/>
  <c r="X72" i="5" s="1"/>
  <c r="X74" i="5" s="1"/>
  <c r="X67" i="5"/>
  <c r="E67" i="5"/>
  <c r="E70" i="5"/>
  <c r="E72" i="5" s="1"/>
  <c r="E74" i="5" s="1"/>
  <c r="E50" i="5"/>
  <c r="F78" i="11" l="1"/>
  <c r="D78" i="11"/>
  <c r="C77" i="11"/>
  <c r="B78" i="11"/>
  <c r="E78" i="11"/>
  <c r="E17" i="11"/>
  <c r="F17" i="11" s="1"/>
  <c r="C17" i="11"/>
  <c r="F16" i="11"/>
  <c r="C49" i="5"/>
  <c r="M49" i="5"/>
  <c r="W49" i="5"/>
  <c r="P49" i="5"/>
  <c r="V49" i="5"/>
  <c r="G49" i="5"/>
  <c r="D49" i="5"/>
  <c r="O49" i="5"/>
  <c r="J49" i="5"/>
  <c r="T49" i="5"/>
  <c r="H49" i="5"/>
  <c r="R49" i="5"/>
  <c r="S49" i="5"/>
  <c r="Q49" i="5"/>
  <c r="F49" i="5"/>
  <c r="N49" i="5"/>
  <c r="E49" i="5"/>
  <c r="X49" i="5"/>
  <c r="C22" i="5"/>
  <c r="K49" i="5"/>
  <c r="Z49" i="5"/>
  <c r="U49" i="5"/>
  <c r="B49" i="5"/>
  <c r="L49" i="5"/>
  <c r="I49" i="5"/>
  <c r="Y49" i="5"/>
  <c r="C70" i="5"/>
  <c r="C72" i="5" s="1"/>
  <c r="C67" i="5"/>
  <c r="C15" i="5"/>
  <c r="F50" i="5"/>
  <c r="D79" i="11" l="1"/>
  <c r="B79" i="11"/>
  <c r="C78" i="11"/>
  <c r="E79" i="11"/>
  <c r="F79" i="11"/>
  <c r="C18" i="11"/>
  <c r="E18" i="11"/>
  <c r="C48" i="5"/>
  <c r="C51" i="5" s="1"/>
  <c r="D83" i="5" s="1"/>
  <c r="E48" i="5"/>
  <c r="E51" i="5" s="1"/>
  <c r="F83" i="5" s="1"/>
  <c r="F90" i="5" s="1"/>
  <c r="H48" i="5"/>
  <c r="Z48" i="5"/>
  <c r="O48" i="5"/>
  <c r="C21" i="5"/>
  <c r="T48" i="5"/>
  <c r="J48" i="5"/>
  <c r="U48" i="5"/>
  <c r="K48" i="5"/>
  <c r="Y48" i="5"/>
  <c r="M48" i="5"/>
  <c r="L48" i="5"/>
  <c r="P48" i="5"/>
  <c r="Q48" i="5"/>
  <c r="R48" i="5"/>
  <c r="X48" i="5"/>
  <c r="D48" i="5"/>
  <c r="D51" i="5" s="1"/>
  <c r="E83" i="5" s="1"/>
  <c r="E90" i="5" s="1"/>
  <c r="W48" i="5"/>
  <c r="F48" i="5"/>
  <c r="F51" i="5" s="1"/>
  <c r="N48" i="5"/>
  <c r="I48" i="5"/>
  <c r="S48" i="5"/>
  <c r="G48" i="5"/>
  <c r="V48" i="5"/>
  <c r="B48" i="5"/>
  <c r="B51" i="5" s="1"/>
  <c r="C83" i="5" s="1"/>
  <c r="I68" i="5"/>
  <c r="X68" i="5"/>
  <c r="P68" i="5"/>
  <c r="W68" i="5"/>
  <c r="O68" i="5"/>
  <c r="L68" i="5"/>
  <c r="H68" i="5"/>
  <c r="K68" i="5"/>
  <c r="V68" i="5"/>
  <c r="N68" i="5"/>
  <c r="U68" i="5"/>
  <c r="M68" i="5"/>
  <c r="F68" i="5"/>
  <c r="G68" i="5"/>
  <c r="AA68" i="5"/>
  <c r="E68" i="5"/>
  <c r="Z68" i="5"/>
  <c r="Y68" i="5"/>
  <c r="C68" i="5"/>
  <c r="T68" i="5"/>
  <c r="S68" i="5"/>
  <c r="D68" i="5"/>
  <c r="J68" i="5"/>
  <c r="R68" i="5"/>
  <c r="Q68" i="5"/>
  <c r="AB72" i="5"/>
  <c r="C74" i="5"/>
  <c r="C23" i="5"/>
  <c r="C24" i="5" s="1"/>
  <c r="G50" i="5"/>
  <c r="E80" i="11" l="1"/>
  <c r="F80" i="11"/>
  <c r="D80" i="11"/>
  <c r="B80" i="11"/>
  <c r="C79" i="11"/>
  <c r="F18" i="11"/>
  <c r="C19" i="11"/>
  <c r="E19" i="11"/>
  <c r="F19" i="11" s="1"/>
  <c r="D90" i="5"/>
  <c r="C90" i="5"/>
  <c r="G51" i="5"/>
  <c r="H83" i="5" s="1"/>
  <c r="H50" i="5"/>
  <c r="G83" i="5"/>
  <c r="D81" i="11" l="1"/>
  <c r="E81" i="11"/>
  <c r="B81" i="11"/>
  <c r="F81" i="11"/>
  <c r="C80" i="11"/>
  <c r="E20" i="11"/>
  <c r="C20" i="11"/>
  <c r="H90" i="5"/>
  <c r="H92" i="5" s="1"/>
  <c r="H94" i="5" s="1"/>
  <c r="H88" i="5"/>
  <c r="G90" i="5"/>
  <c r="H51" i="5"/>
  <c r="I50" i="5"/>
  <c r="F82" i="11" l="1"/>
  <c r="D82" i="11"/>
  <c r="C81" i="11"/>
  <c r="B82" i="11"/>
  <c r="E82" i="11"/>
  <c r="F20" i="11"/>
  <c r="E21" i="11"/>
  <c r="C21" i="11"/>
  <c r="I83" i="5"/>
  <c r="I51" i="5"/>
  <c r="J83" i="5" s="1"/>
  <c r="J50" i="5"/>
  <c r="D83" i="11" l="1"/>
  <c r="C82" i="11"/>
  <c r="B83" i="11"/>
  <c r="E83" i="11"/>
  <c r="F83" i="11"/>
  <c r="C22" i="11"/>
  <c r="E22" i="11"/>
  <c r="F22" i="11" s="1"/>
  <c r="F21" i="11"/>
  <c r="J90" i="5"/>
  <c r="J92" i="5" s="1"/>
  <c r="J94" i="5" s="1"/>
  <c r="J88" i="5"/>
  <c r="J51" i="5"/>
  <c r="K83" i="5" s="1"/>
  <c r="K50" i="5"/>
  <c r="I90" i="5"/>
  <c r="I92" i="5" s="1"/>
  <c r="I88" i="5"/>
  <c r="C83" i="11" l="1"/>
  <c r="E84" i="11"/>
  <c r="D84" i="11"/>
  <c r="F84" i="11"/>
  <c r="B84" i="11"/>
  <c r="C23" i="11"/>
  <c r="E23" i="11"/>
  <c r="F23" i="11" s="1"/>
  <c r="I94" i="5"/>
  <c r="K51" i="5"/>
  <c r="L83" i="5" s="1"/>
  <c r="L50" i="5"/>
  <c r="K88" i="5"/>
  <c r="K90" i="5"/>
  <c r="K92" i="5" s="1"/>
  <c r="K94" i="5" s="1"/>
  <c r="D85" i="11" l="1"/>
  <c r="E85" i="11"/>
  <c r="B85" i="11"/>
  <c r="F85" i="11"/>
  <c r="C84" i="11"/>
  <c r="C24" i="11"/>
  <c r="E24" i="11"/>
  <c r="F24" i="11" s="1"/>
  <c r="L90" i="5"/>
  <c r="L92" i="5" s="1"/>
  <c r="L88" i="5"/>
  <c r="L51" i="5"/>
  <c r="M83" i="5" s="1"/>
  <c r="M50" i="5"/>
  <c r="F86" i="11" l="1"/>
  <c r="D86" i="11"/>
  <c r="C85" i="11"/>
  <c r="E86" i="11"/>
  <c r="B86" i="11"/>
  <c r="C25" i="11"/>
  <c r="E25" i="11"/>
  <c r="F25" i="11" s="1"/>
  <c r="M88" i="5"/>
  <c r="M90" i="5"/>
  <c r="M92" i="5" s="1"/>
  <c r="L94" i="5"/>
  <c r="M51" i="5"/>
  <c r="N83" i="5" s="1"/>
  <c r="N50" i="5"/>
  <c r="D87" i="11" l="1"/>
  <c r="C86" i="11"/>
  <c r="B87" i="11"/>
  <c r="F87" i="11"/>
  <c r="E87" i="11"/>
  <c r="E26" i="11"/>
  <c r="C26" i="11"/>
  <c r="N90" i="5"/>
  <c r="N92" i="5" s="1"/>
  <c r="N88" i="5"/>
  <c r="M94" i="5"/>
  <c r="N51" i="5"/>
  <c r="O83" i="5" s="1"/>
  <c r="O50" i="5"/>
  <c r="C87" i="11" l="1"/>
  <c r="D88" i="11"/>
  <c r="E88" i="11"/>
  <c r="B88" i="11"/>
  <c r="F88" i="11"/>
  <c r="C27" i="11"/>
  <c r="E27" i="11"/>
  <c r="F26" i="11"/>
  <c r="C10" i="11"/>
  <c r="C86" i="5" s="1"/>
  <c r="O88" i="5"/>
  <c r="O90" i="5"/>
  <c r="O92" i="5" s="1"/>
  <c r="O51" i="5"/>
  <c r="P83" i="5" s="1"/>
  <c r="P50" i="5"/>
  <c r="N94" i="5"/>
  <c r="D89" i="11" l="1"/>
  <c r="C88" i="11"/>
  <c r="B89" i="11"/>
  <c r="E89" i="11"/>
  <c r="F89" i="11"/>
  <c r="F27" i="11"/>
  <c r="C91" i="5"/>
  <c r="C92" i="5" s="1"/>
  <c r="C88" i="5"/>
  <c r="C28" i="11"/>
  <c r="E28" i="11"/>
  <c r="F28" i="11" s="1"/>
  <c r="O94" i="5"/>
  <c r="P51" i="5"/>
  <c r="Q83" i="5" s="1"/>
  <c r="Q50" i="5"/>
  <c r="P90" i="5"/>
  <c r="P92" i="5" s="1"/>
  <c r="P88" i="5"/>
  <c r="E90" i="11" l="1"/>
  <c r="F90" i="11"/>
  <c r="D90" i="11"/>
  <c r="B90" i="11"/>
  <c r="C89" i="11"/>
  <c r="C29" i="11"/>
  <c r="E29" i="11"/>
  <c r="F29" i="11" s="1"/>
  <c r="C89" i="5"/>
  <c r="C93" i="5"/>
  <c r="C94" i="5"/>
  <c r="Q51" i="5"/>
  <c r="R83" i="5" s="1"/>
  <c r="R50" i="5"/>
  <c r="Q90" i="5"/>
  <c r="Q92" i="5" s="1"/>
  <c r="Q88" i="5"/>
  <c r="P94" i="5"/>
  <c r="D91" i="11" l="1"/>
  <c r="B91" i="11"/>
  <c r="C90" i="11"/>
  <c r="E91" i="11"/>
  <c r="F91" i="11"/>
  <c r="C95" i="5"/>
  <c r="C30" i="11"/>
  <c r="E30" i="11"/>
  <c r="F30" i="11" s="1"/>
  <c r="R88" i="5"/>
  <c r="R90" i="5"/>
  <c r="R92" i="5" s="1"/>
  <c r="Q94" i="5"/>
  <c r="R51" i="5"/>
  <c r="S83" i="5" s="1"/>
  <c r="S50" i="5"/>
  <c r="C91" i="11" l="1"/>
  <c r="F92" i="11"/>
  <c r="D92" i="11"/>
  <c r="E92" i="11"/>
  <c r="B92" i="11"/>
  <c r="E31" i="11"/>
  <c r="F31" i="11" s="1"/>
  <c r="C31" i="11"/>
  <c r="S51" i="5"/>
  <c r="T83" i="5" s="1"/>
  <c r="T50" i="5"/>
  <c r="R94" i="5"/>
  <c r="S88" i="5"/>
  <c r="S90" i="5"/>
  <c r="S92" i="5" s="1"/>
  <c r="D93" i="11" l="1"/>
  <c r="B93" i="11"/>
  <c r="E93" i="11"/>
  <c r="F93" i="11"/>
  <c r="C92" i="11"/>
  <c r="E32" i="11"/>
  <c r="C32" i="11"/>
  <c r="S94" i="5"/>
  <c r="T51" i="5"/>
  <c r="U83" i="5" s="1"/>
  <c r="U50" i="5"/>
  <c r="T90" i="5"/>
  <c r="T92" i="5" s="1"/>
  <c r="T88" i="5"/>
  <c r="E94" i="11" l="1"/>
  <c r="F94" i="11"/>
  <c r="D94" i="11"/>
  <c r="C93" i="11"/>
  <c r="B94" i="11"/>
  <c r="E33" i="11"/>
  <c r="F33" i="11" s="1"/>
  <c r="C33" i="11"/>
  <c r="F32" i="11"/>
  <c r="U90" i="5"/>
  <c r="U92" i="5" s="1"/>
  <c r="U88" i="5"/>
  <c r="U51" i="5"/>
  <c r="V83" i="5" s="1"/>
  <c r="V50" i="5"/>
  <c r="T94" i="5"/>
  <c r="D95" i="11" l="1"/>
  <c r="F95" i="11"/>
  <c r="B95" i="11"/>
  <c r="C94" i="11"/>
  <c r="E95" i="11"/>
  <c r="E34" i="11"/>
  <c r="F34" i="11" s="1"/>
  <c r="C34" i="11"/>
  <c r="V51" i="5"/>
  <c r="W83" i="5" s="1"/>
  <c r="W50" i="5"/>
  <c r="V90" i="5"/>
  <c r="V92" i="5" s="1"/>
  <c r="V88" i="5"/>
  <c r="U94" i="5"/>
  <c r="C95" i="11" l="1"/>
  <c r="D96" i="11"/>
  <c r="E96" i="11"/>
  <c r="B96" i="11"/>
  <c r="F96" i="11"/>
  <c r="E35" i="11"/>
  <c r="F35" i="11" s="1"/>
  <c r="C35" i="11"/>
  <c r="W51" i="5"/>
  <c r="X83" i="5" s="1"/>
  <c r="X50" i="5"/>
  <c r="V94" i="5"/>
  <c r="W88" i="5"/>
  <c r="W90" i="5"/>
  <c r="W92" i="5" s="1"/>
  <c r="D97" i="11" l="1"/>
  <c r="C96" i="11"/>
  <c r="B97" i="11"/>
  <c r="E97" i="11"/>
  <c r="F97" i="11"/>
  <c r="E36" i="11"/>
  <c r="F36" i="11" s="1"/>
  <c r="C36" i="11"/>
  <c r="W94" i="5"/>
  <c r="X51" i="5"/>
  <c r="Y83" i="5" s="1"/>
  <c r="Y50" i="5"/>
  <c r="X90" i="5"/>
  <c r="X92" i="5" s="1"/>
  <c r="X88" i="5"/>
  <c r="B98" i="11" l="1"/>
  <c r="E98" i="11"/>
  <c r="D98" i="11"/>
  <c r="F98" i="11"/>
  <c r="C97" i="11"/>
  <c r="C37" i="11"/>
  <c r="E37" i="11"/>
  <c r="F37" i="11" s="1"/>
  <c r="Y51" i="5"/>
  <c r="Z83" i="5" s="1"/>
  <c r="Z50" i="5"/>
  <c r="Z51" i="5" s="1"/>
  <c r="Y90" i="5"/>
  <c r="Y92" i="5" s="1"/>
  <c r="Y88" i="5"/>
  <c r="X94" i="5"/>
  <c r="E99" i="11" l="1"/>
  <c r="D99" i="11"/>
  <c r="C98" i="11"/>
  <c r="B99" i="11"/>
  <c r="F99" i="11"/>
  <c r="E38" i="11"/>
  <c r="C38" i="11"/>
  <c r="Y94" i="5"/>
  <c r="AA83" i="5"/>
  <c r="C39" i="5"/>
  <c r="Z90" i="5"/>
  <c r="Z92" i="5" s="1"/>
  <c r="Z88" i="5"/>
  <c r="B100" i="11" l="1"/>
  <c r="F100" i="11"/>
  <c r="C99" i="11"/>
  <c r="E100" i="11"/>
  <c r="D100" i="11"/>
  <c r="E39" i="11"/>
  <c r="C39" i="11"/>
  <c r="F38" i="11"/>
  <c r="D10" i="11"/>
  <c r="D86" i="5" s="1"/>
  <c r="Z94" i="5"/>
  <c r="AA88" i="5"/>
  <c r="AA90" i="5"/>
  <c r="AA92" i="5" s="1"/>
  <c r="D101" i="11" l="1"/>
  <c r="C100" i="11"/>
  <c r="B101" i="11"/>
  <c r="E101" i="11"/>
  <c r="F101" i="11"/>
  <c r="C40" i="11"/>
  <c r="E40" i="11"/>
  <c r="F40" i="11" s="1"/>
  <c r="D91" i="5"/>
  <c r="D92" i="5" s="1"/>
  <c r="D88" i="5"/>
  <c r="F39" i="11"/>
  <c r="AA94" i="5"/>
  <c r="B102" i="11" l="1"/>
  <c r="C101" i="11"/>
  <c r="E102" i="11"/>
  <c r="F102" i="11"/>
  <c r="D102" i="11"/>
  <c r="C41" i="11"/>
  <c r="E41" i="11"/>
  <c r="D89" i="5"/>
  <c r="D94" i="5"/>
  <c r="D93" i="5"/>
  <c r="F103" i="11" l="1"/>
  <c r="D103" i="11"/>
  <c r="B103" i="11"/>
  <c r="C102" i="11"/>
  <c r="E103" i="11"/>
  <c r="F41" i="11"/>
  <c r="D95" i="5"/>
  <c r="E42" i="11"/>
  <c r="F42" i="11" s="1"/>
  <c r="C42" i="11"/>
  <c r="B104" i="11" l="1"/>
  <c r="C103" i="11"/>
  <c r="F104" i="11"/>
  <c r="D104" i="11"/>
  <c r="E104" i="11"/>
  <c r="C43" i="11"/>
  <c r="E43" i="11"/>
  <c r="F43" i="11" s="1"/>
  <c r="C104" i="11" l="1"/>
  <c r="D105" i="11"/>
  <c r="B105" i="11"/>
  <c r="E105" i="11"/>
  <c r="F105" i="11"/>
  <c r="E44" i="11"/>
  <c r="C44" i="11"/>
  <c r="B106" i="11" l="1"/>
  <c r="C105" i="11"/>
  <c r="E106" i="11"/>
  <c r="F106" i="11"/>
  <c r="D106" i="11"/>
  <c r="C45" i="11"/>
  <c r="E45" i="11"/>
  <c r="F45" i="11" s="1"/>
  <c r="F44" i="11"/>
  <c r="E107" i="11" l="1"/>
  <c r="D107" i="11"/>
  <c r="F107" i="11"/>
  <c r="B107" i="11"/>
  <c r="C106" i="11"/>
  <c r="C46" i="11"/>
  <c r="E46" i="11"/>
  <c r="B108" i="11" l="1"/>
  <c r="F108" i="11"/>
  <c r="C107" i="11"/>
  <c r="D108" i="11"/>
  <c r="E108" i="11"/>
  <c r="F46" i="11"/>
  <c r="C47" i="11"/>
  <c r="E47" i="11"/>
  <c r="F47" i="11" s="1"/>
  <c r="D109" i="11" l="1"/>
  <c r="C108" i="11"/>
  <c r="B109" i="11"/>
  <c r="E109" i="11"/>
  <c r="F109" i="11"/>
  <c r="E48" i="11"/>
  <c r="F48" i="11" s="1"/>
  <c r="C48" i="11"/>
  <c r="C109" i="11" l="1"/>
  <c r="B110" i="11"/>
  <c r="E110" i="11"/>
  <c r="F110" i="11"/>
  <c r="D110" i="11"/>
  <c r="C49" i="11"/>
  <c r="E49" i="11"/>
  <c r="F49" i="11" s="1"/>
  <c r="E111" i="11" l="1"/>
  <c r="D111" i="11"/>
  <c r="B111" i="11"/>
  <c r="C110" i="11"/>
  <c r="F111" i="11"/>
  <c r="C50" i="11"/>
  <c r="E50" i="11"/>
  <c r="B112" i="11" l="1"/>
  <c r="E112" i="11"/>
  <c r="F112" i="11"/>
  <c r="D112" i="11"/>
  <c r="C111" i="11"/>
  <c r="F50" i="11"/>
  <c r="E10" i="11"/>
  <c r="E86" i="5" s="1"/>
  <c r="C51" i="11"/>
  <c r="E51" i="11"/>
  <c r="F113" i="11" l="1"/>
  <c r="D113" i="11"/>
  <c r="B113" i="11"/>
  <c r="C112" i="11"/>
  <c r="E113" i="11"/>
  <c r="F51" i="11"/>
  <c r="C52" i="11"/>
  <c r="E52" i="11"/>
  <c r="F52" i="11" s="1"/>
  <c r="E91" i="5"/>
  <c r="E92" i="5" s="1"/>
  <c r="E88" i="5"/>
  <c r="B114" i="11" l="1"/>
  <c r="C113" i="11"/>
  <c r="E114" i="11"/>
  <c r="F114" i="11"/>
  <c r="D114" i="11"/>
  <c r="C53" i="11"/>
  <c r="E53" i="11"/>
  <c r="F53" i="11" s="1"/>
  <c r="E89" i="5"/>
  <c r="E94" i="5"/>
  <c r="E93" i="5"/>
  <c r="C114" i="11" l="1"/>
  <c r="D115" i="11"/>
  <c r="E115" i="11"/>
  <c r="B115" i="11"/>
  <c r="F115" i="11"/>
  <c r="E95" i="5"/>
  <c r="C54" i="11"/>
  <c r="E54" i="11"/>
  <c r="B116" i="11" l="1"/>
  <c r="F116" i="11"/>
  <c r="C115" i="11"/>
  <c r="E116" i="11"/>
  <c r="D116" i="11"/>
  <c r="E55" i="11"/>
  <c r="F55" i="11" s="1"/>
  <c r="C55" i="11"/>
  <c r="F54" i="11"/>
  <c r="F117" i="11" l="1"/>
  <c r="D117" i="11"/>
  <c r="C116" i="11"/>
  <c r="B117" i="11"/>
  <c r="E117" i="11"/>
  <c r="E56" i="11"/>
  <c r="C56" i="11"/>
  <c r="B118" i="11" l="1"/>
  <c r="F118" i="11"/>
  <c r="C117" i="11"/>
  <c r="E118" i="11"/>
  <c r="D118" i="11"/>
  <c r="E57" i="11"/>
  <c r="F57" i="11" s="1"/>
  <c r="C57" i="11"/>
  <c r="F56" i="11"/>
  <c r="D119" i="11" l="1"/>
  <c r="E119" i="11"/>
  <c r="B119" i="11"/>
  <c r="C118" i="11"/>
  <c r="F119" i="11"/>
  <c r="C58" i="11"/>
  <c r="E58" i="11"/>
  <c r="B120" i="11" l="1"/>
  <c r="E120" i="11"/>
  <c r="D120" i="11"/>
  <c r="C119" i="11"/>
  <c r="F120" i="11"/>
  <c r="F58" i="11"/>
  <c r="E59" i="11"/>
  <c r="F59" i="11" s="1"/>
  <c r="C59" i="11"/>
  <c r="F121" i="11" l="1"/>
  <c r="D121" i="11"/>
  <c r="B121" i="11"/>
  <c r="C120" i="11"/>
  <c r="E121" i="11"/>
  <c r="E60" i="11"/>
  <c r="F60" i="11" s="1"/>
  <c r="C60" i="11"/>
  <c r="B122" i="11" l="1"/>
  <c r="E122" i="11"/>
  <c r="D122" i="11"/>
  <c r="C121" i="11"/>
  <c r="F122" i="11"/>
  <c r="E61" i="11"/>
  <c r="F61" i="11" s="1"/>
  <c r="C61" i="11"/>
  <c r="B123" i="11" l="1"/>
  <c r="C122" i="11"/>
  <c r="F123" i="11"/>
  <c r="E123" i="11"/>
  <c r="D123" i="11"/>
  <c r="E62" i="11"/>
  <c r="C62" i="11"/>
  <c r="D124" i="11" l="1"/>
  <c r="C123" i="11"/>
  <c r="E124" i="11"/>
  <c r="B124" i="11"/>
  <c r="F124" i="11"/>
  <c r="E63" i="11"/>
  <c r="C63" i="11"/>
  <c r="F62" i="11"/>
  <c r="F10" i="11"/>
  <c r="F86" i="5" s="1"/>
  <c r="D125" i="11" l="1"/>
  <c r="B125" i="11"/>
  <c r="C124" i="11"/>
  <c r="E125" i="11"/>
  <c r="F125" i="11"/>
  <c r="F91" i="5"/>
  <c r="F92" i="5" s="1"/>
  <c r="F88" i="5"/>
  <c r="C64" i="11"/>
  <c r="E64" i="11"/>
  <c r="F64" i="11" s="1"/>
  <c r="F63" i="11"/>
  <c r="D126" i="11" l="1"/>
  <c r="B126" i="11"/>
  <c r="E126" i="11"/>
  <c r="F126" i="11"/>
  <c r="C125" i="11"/>
  <c r="E65" i="11"/>
  <c r="F65" i="11" s="1"/>
  <c r="C65" i="11"/>
  <c r="F89" i="5"/>
  <c r="F94" i="5"/>
  <c r="F93" i="5"/>
  <c r="D127" i="11" l="1"/>
  <c r="B127" i="11"/>
  <c r="F127" i="11"/>
  <c r="C126" i="11"/>
  <c r="E127" i="11"/>
  <c r="F95" i="5"/>
  <c r="E66" i="11"/>
  <c r="C66" i="11"/>
  <c r="D128" i="11" l="1"/>
  <c r="C127" i="11"/>
  <c r="B128" i="11"/>
  <c r="E128" i="11"/>
  <c r="F128" i="11"/>
  <c r="C67" i="11"/>
  <c r="E67" i="11"/>
  <c r="F67" i="11" s="1"/>
  <c r="F66" i="11"/>
  <c r="D129" i="11" l="1"/>
  <c r="B129" i="11"/>
  <c r="E129" i="11"/>
  <c r="C128" i="11"/>
  <c r="F129" i="11"/>
  <c r="C68" i="11"/>
  <c r="E68" i="11"/>
  <c r="D130" i="11" l="1"/>
  <c r="E130" i="11"/>
  <c r="B130" i="11"/>
  <c r="F130" i="11"/>
  <c r="C129" i="11"/>
  <c r="F68" i="11"/>
  <c r="E69" i="11"/>
  <c r="F69" i="11" s="1"/>
  <c r="C69" i="11"/>
  <c r="D131" i="11" l="1"/>
  <c r="B131" i="11"/>
  <c r="F131" i="11"/>
  <c r="C130" i="11"/>
  <c r="E131" i="11"/>
  <c r="E70" i="11"/>
  <c r="F70" i="11" s="1"/>
  <c r="C70" i="11"/>
  <c r="D132" i="11" l="1"/>
  <c r="B132" i="11"/>
  <c r="C131" i="11"/>
  <c r="E132" i="11"/>
  <c r="F132" i="11"/>
  <c r="C71" i="11"/>
  <c r="E71" i="11"/>
  <c r="F71" i="11" s="1"/>
  <c r="D133" i="11" l="1"/>
  <c r="B133" i="11"/>
  <c r="C132" i="11"/>
  <c r="E133" i="11"/>
  <c r="F133" i="11"/>
  <c r="C72" i="11"/>
  <c r="E72" i="11"/>
  <c r="F72" i="11" s="1"/>
  <c r="D134" i="11" l="1"/>
  <c r="B134" i="11"/>
  <c r="E134" i="11"/>
  <c r="C133" i="11"/>
  <c r="F134" i="11"/>
  <c r="E73" i="11"/>
  <c r="F73" i="11" s="1"/>
  <c r="C73" i="11"/>
  <c r="B135" i="11" l="1"/>
  <c r="C135" i="11" s="1"/>
  <c r="F135" i="11"/>
  <c r="D135" i="11"/>
  <c r="C134" i="11"/>
  <c r="E135" i="11"/>
  <c r="E74" i="11"/>
  <c r="C74" i="11"/>
  <c r="F74" i="11" l="1"/>
  <c r="E75" i="11"/>
  <c r="F75" i="11" s="1"/>
  <c r="G10" i="11"/>
  <c r="G86" i="5" s="1"/>
  <c r="G91" i="5" l="1"/>
  <c r="G92" i="5" s="1"/>
  <c r="G88" i="5"/>
  <c r="O89" i="5" l="1"/>
  <c r="V89" i="5"/>
  <c r="Z89" i="5"/>
  <c r="H89" i="5"/>
  <c r="K89" i="5"/>
  <c r="X89" i="5"/>
  <c r="Q89" i="5"/>
  <c r="U89" i="5"/>
  <c r="R89" i="5"/>
  <c r="N89" i="5"/>
  <c r="W89" i="5"/>
  <c r="M89" i="5"/>
  <c r="S89" i="5"/>
  <c r="P89" i="5"/>
  <c r="I89" i="5"/>
  <c r="J89" i="5"/>
  <c r="G89" i="5"/>
  <c r="T89" i="5"/>
  <c r="Y89" i="5"/>
  <c r="L89" i="5"/>
  <c r="AA89" i="5"/>
  <c r="G94" i="5"/>
  <c r="W93" i="5"/>
  <c r="G93" i="5"/>
  <c r="P93" i="5"/>
  <c r="K93" i="5"/>
  <c r="M93" i="5"/>
  <c r="N93" i="5"/>
  <c r="R93" i="5"/>
  <c r="V93" i="5"/>
  <c r="J93" i="5"/>
  <c r="B98" i="5"/>
  <c r="C41" i="5" s="1"/>
  <c r="I93" i="5"/>
  <c r="O93" i="5"/>
  <c r="L93" i="5"/>
  <c r="Y93" i="5"/>
  <c r="H93" i="5"/>
  <c r="C40" i="5"/>
  <c r="Z93" i="5"/>
  <c r="B97" i="5"/>
  <c r="U93" i="5"/>
  <c r="X93" i="5"/>
  <c r="Q93" i="5"/>
  <c r="S93" i="5"/>
  <c r="T93" i="5"/>
  <c r="AA93" i="5"/>
  <c r="AA95" i="5" l="1"/>
  <c r="L95" i="5"/>
  <c r="Z95" i="5"/>
  <c r="I95" i="5"/>
  <c r="H95" i="5"/>
  <c r="V95" i="5"/>
  <c r="Y95" i="5"/>
  <c r="P95" i="5"/>
  <c r="T95" i="5"/>
  <c r="Q95" i="5"/>
  <c r="G95" i="5"/>
  <c r="W95" i="5"/>
  <c r="J95" i="5"/>
  <c r="R95" i="5"/>
  <c r="K95" i="5"/>
  <c r="M95" i="5"/>
  <c r="O95" i="5"/>
  <c r="S95" i="5"/>
  <c r="U95" i="5"/>
  <c r="N95" i="5"/>
  <c r="X95" i="5"/>
  <c r="B99" i="5"/>
  <c r="B100" i="5" l="1"/>
  <c r="C42" i="5" s="1"/>
  <c r="F15" i="11"/>
  <c r="D15" i="11"/>
  <c r="E1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dvc</author>
  </authors>
  <commentList>
    <comment ref="C4" authorId="0" shapeId="0" xr:uid="{00000000-0006-0000-0100-000001000000}">
      <text>
        <r>
          <rPr>
            <b/>
            <sz val="9"/>
            <color indexed="81"/>
            <rFont val="Tahoma"/>
            <family val="2"/>
          </rPr>
          <t>dvc:</t>
        </r>
        <r>
          <rPr>
            <sz val="9"/>
            <color indexed="81"/>
            <rFont val="Tahoma"/>
            <family val="2"/>
          </rPr>
          <t xml:space="preserve">
Nhập thông tin số tiền vay theo Hợp đồng tín dụng với khách hàng</t>
        </r>
      </text>
    </comment>
    <comment ref="C5" authorId="0" shapeId="0" xr:uid="{00000000-0006-0000-0100-000002000000}">
      <text>
        <r>
          <rPr>
            <b/>
            <sz val="9"/>
            <color indexed="81"/>
            <rFont val="Tahoma"/>
            <family val="2"/>
          </rPr>
          <t>dvc:</t>
        </r>
        <r>
          <rPr>
            <sz val="9"/>
            <color indexed="81"/>
            <rFont val="Tahoma"/>
            <family val="2"/>
          </rPr>
          <t xml:space="preserve">
Nhập thông tin số tháng vay của khách hàng</t>
        </r>
      </text>
    </comment>
  </commentList>
</comments>
</file>

<file path=xl/sharedStrings.xml><?xml version="1.0" encoding="utf-8"?>
<sst xmlns="http://schemas.openxmlformats.org/spreadsheetml/2006/main" count="266" uniqueCount="225">
  <si>
    <t>Thông tin/thông số</t>
  </si>
  <si>
    <t>Đơn vị</t>
  </si>
  <si>
    <t>Giá trị</t>
  </si>
  <si>
    <t>kWp</t>
  </si>
  <si>
    <t>kWh/năm</t>
  </si>
  <si>
    <t>Thông số hệ thống điện mặt trời:</t>
  </si>
  <si>
    <t xml:space="preserve">Công suất lắp đặt hệ thống điện mặt trời </t>
  </si>
  <si>
    <t>Triệu VND</t>
  </si>
  <si>
    <t>%</t>
  </si>
  <si>
    <t>Hiệu suất năng lượng trong ngày</t>
  </si>
  <si>
    <t>kWh/1kWp</t>
  </si>
  <si>
    <t>kWh/ngày</t>
  </si>
  <si>
    <t xml:space="preserve">Tổng điện năng tạo ra từ hệ thống ĐMT trong năm đầu tiên  </t>
  </si>
  <si>
    <t>Triệu VND/năm</t>
  </si>
  <si>
    <t>Thời gian hoàn vốn giản đơn</t>
  </si>
  <si>
    <t>năm</t>
  </si>
  <si>
    <t xml:space="preserve">Giảm phát thải khí CO2 trung bình năm </t>
  </si>
  <si>
    <t xml:space="preserve">Tỉ lệ % suy giảm hiệu suất trung bình năm </t>
  </si>
  <si>
    <t xml:space="preserve">Tỉ lệ % vay vốn của chủ đầu tư </t>
  </si>
  <si>
    <t>%/năm</t>
  </si>
  <si>
    <t>Triệu VND/10 năm</t>
  </si>
  <si>
    <t xml:space="preserve">Chi phí thay thiết bị điện tử khác </t>
  </si>
  <si>
    <t>Triệu VND/5 năm</t>
  </si>
  <si>
    <t xml:space="preserve">Tổng điện năng tạo ra từ hệ thống điện mặt trời trong vòng đời dự án 25 năm </t>
  </si>
  <si>
    <t>kWh/25 năm</t>
  </si>
  <si>
    <t>NPV</t>
  </si>
  <si>
    <t>IRR</t>
  </si>
  <si>
    <t>Thời gian hoàn vốn (có chiết khấu)</t>
  </si>
  <si>
    <t>Cost of renting premises (if any)</t>
  </si>
  <si>
    <t>Year</t>
  </si>
  <si>
    <t>Analysis cash flow</t>
  </si>
  <si>
    <t>Investment schedule</t>
  </si>
  <si>
    <t>Depreciation schedule</t>
  </si>
  <si>
    <t>Revenue</t>
  </si>
  <si>
    <t>Operation cost</t>
  </si>
  <si>
    <t xml:space="preserve">Inverter replacement cost </t>
  </si>
  <si>
    <t>Equipment replacement cost (Monitoring equipment, electrical cabinets)</t>
  </si>
  <si>
    <t>Interest rate(if any)</t>
  </si>
  <si>
    <t>Repayment schedule</t>
  </si>
  <si>
    <t>Profit before tax</t>
  </si>
  <si>
    <t>Accumulated profit</t>
  </si>
  <si>
    <t>Cash inflow</t>
  </si>
  <si>
    <t>Cash outflow</t>
  </si>
  <si>
    <t>Net cash flow</t>
  </si>
  <si>
    <t>Cumulative Cash Flow</t>
  </si>
  <si>
    <t>Discounted Cash flow</t>
  </si>
  <si>
    <t>Cumulative discounted cash flow</t>
  </si>
  <si>
    <t>Năm</t>
  </si>
  <si>
    <t>Lịch đầu tư</t>
  </si>
  <si>
    <t>Lịch khấu hao</t>
  </si>
  <si>
    <t>Doanh thu</t>
  </si>
  <si>
    <t>Lãi vay</t>
  </si>
  <si>
    <t>Lịch trả nợ</t>
  </si>
  <si>
    <t>Lợi nhuận trước thuế</t>
  </si>
  <si>
    <t>LN lũy kế</t>
  </si>
  <si>
    <t>Dòng tiền vào</t>
  </si>
  <si>
    <t>Dòng tiền ra</t>
  </si>
  <si>
    <t>Dòng tiền thuần</t>
  </si>
  <si>
    <t>Dòng tiền thuần LK</t>
  </si>
  <si>
    <t>Dòng tiền thuần (CK)</t>
  </si>
  <si>
    <t>Dòng tiền thuần LK (CK)</t>
  </si>
  <si>
    <t>Ghi chú</t>
  </si>
  <si>
    <t xml:space="preserve">Lãi suất vay vốn 
</t>
  </si>
  <si>
    <t>(1)</t>
  </si>
  <si>
    <t>(2)</t>
  </si>
  <si>
    <t>(4)</t>
  </si>
  <si>
    <t xml:space="preserve">Ký hiệu </t>
  </si>
  <si>
    <t>(3)</t>
  </si>
  <si>
    <t>(6)</t>
  </si>
  <si>
    <t>(7)</t>
  </si>
  <si>
    <t>(8)</t>
  </si>
  <si>
    <t>(9)</t>
  </si>
  <si>
    <t>(11)</t>
  </si>
  <si>
    <t>kWh</t>
  </si>
  <si>
    <t>VNĐ/kWh</t>
  </si>
  <si>
    <t>Số tiền thu lợi trong năm khi đầu tư hệ thống ĐMT</t>
  </si>
  <si>
    <t>(12)</t>
  </si>
  <si>
    <t>(13)</t>
  </si>
  <si>
    <t>(14)</t>
  </si>
  <si>
    <t>(15)</t>
  </si>
  <si>
    <t>Chi phí vận hành, bảo dưỡng hệ thống</t>
  </si>
  <si>
    <t xml:space="preserve">Tỷ lệ chiết khấu </t>
  </si>
  <si>
    <t>Sản lượng điện mặt trời tạo ra trung bình trong ngày</t>
  </si>
  <si>
    <t>Thời gian hoàn vốn có chiết khấu</t>
  </si>
  <si>
    <t>TT</t>
  </si>
  <si>
    <t>(đồng/kWh)</t>
  </si>
  <si>
    <t>a) Giờ bình thường</t>
  </si>
  <si>
    <t>b) Giờ thấp điểm</t>
  </si>
  <si>
    <t>c) Giờ cao điểm</t>
  </si>
  <si>
    <t>Cấp điện áp dưới 6 kV</t>
  </si>
  <si>
    <t>(16)</t>
  </si>
  <si>
    <t>(17)</t>
  </si>
  <si>
    <t>(18)</t>
  </si>
  <si>
    <t xml:space="preserve">Tuổi thọ của hệ thống điện mặt trời (vòng đời dự án) </t>
  </si>
  <si>
    <t>Tham thảo thống kê lãi suất đi vay trong 3 năm liên tục gần nhất của ngân hành VCB, Viettinbank, BIDV</t>
  </si>
  <si>
    <t>Khoản vay của chủ đầu tư</t>
  </si>
  <si>
    <t>=(1)*(2)</t>
  </si>
  <si>
    <t>=(3)*365</t>
  </si>
  <si>
    <t xml:space="preserve">Tổng điện năng tạo ra từ hệ thống ĐMT trong năm </t>
  </si>
  <si>
    <t>Năm 1</t>
  </si>
  <si>
    <t>Năm 2</t>
  </si>
  <si>
    <t>Năm 3</t>
  </si>
  <si>
    <t>Năm 4</t>
  </si>
  <si>
    <t>Năm 5</t>
  </si>
  <si>
    <t>Năm 6</t>
  </si>
  <si>
    <t>Năm 7</t>
  </si>
  <si>
    <t>Năm 8</t>
  </si>
  <si>
    <t>Năm 9</t>
  </si>
  <si>
    <t>Năm 10</t>
  </si>
  <si>
    <t>Năm 11</t>
  </si>
  <si>
    <t>Năm 12</t>
  </si>
  <si>
    <t>Năm 13</t>
  </si>
  <si>
    <t>Năm 14</t>
  </si>
  <si>
    <t>Năm 15</t>
  </si>
  <si>
    <t>Năm 16</t>
  </si>
  <si>
    <t>Năm 17</t>
  </si>
  <si>
    <t>Năm 18</t>
  </si>
  <si>
    <t>Năm 19</t>
  </si>
  <si>
    <t>Năm 20</t>
  </si>
  <si>
    <t>Năm 21</t>
  </si>
  <si>
    <t>Năm 22</t>
  </si>
  <si>
    <t>Năm 23</t>
  </si>
  <si>
    <t>Năm 24</t>
  </si>
  <si>
    <t>Năm 25</t>
  </si>
  <si>
    <t>Hiệu suất của hệ thống ĐMT trong năm</t>
  </si>
  <si>
    <t>Số tiền thu lợi trong năm khi đầu tư hệ thống ĐMT (triệu đồng)</t>
  </si>
  <si>
    <t>Tổng số tiền thu lợi trong 25 năm khi đầu tư dự án ĐMT</t>
  </si>
  <si>
    <t>Chi phí thay thiết bị điện tử (inverter) 10 năm 1 lần</t>
  </si>
  <si>
    <t>Thời gian vay</t>
  </si>
  <si>
    <t>Xác định theo tuổi thọ tấm pin mặt trời</t>
  </si>
  <si>
    <t>Lịch trả nợ</t>
  </si>
  <si>
    <t>Số tiền vay</t>
  </si>
  <si>
    <t>VND</t>
  </si>
  <si>
    <t>tháng</t>
  </si>
  <si>
    <t>Lãi suất</t>
  </si>
  <si>
    <t>/năm</t>
  </si>
  <si>
    <t>Kỳ trả nợ</t>
  </si>
  <si>
    <t>Gốc còn lại</t>
  </si>
  <si>
    <t>Gốc</t>
  </si>
  <si>
    <t>Lãi</t>
  </si>
  <si>
    <t>Tổng G+L</t>
  </si>
  <si>
    <t>Y</t>
  </si>
  <si>
    <t>Vòng đời dự án</t>
  </si>
  <si>
    <t>LỊCH VAY NGÂN HÀNG</t>
  </si>
  <si>
    <t>Ghi chú: Bảng tính giới hạn khoản vay từ 0 đến 10 năm.</t>
  </si>
  <si>
    <t>(5)</t>
  </si>
  <si>
    <t>=(5)*(6)</t>
  </si>
  <si>
    <t>=(5)-(7)</t>
  </si>
  <si>
    <t>(10)</t>
  </si>
  <si>
    <t>Ghi chú: Thời gian hoàn vốn giản đơn của bài toán tính trong 25 sẽ khác so với tính toán trong 1 năm đầu vì các chỉ số : Hệ số suy giảm hiệu suất, tỷ lệ tăng giá điện…</t>
  </si>
  <si>
    <t>Ghi chú: Tỷ suất chiết khấu là chỉ số gồm: tỷ lệ sinh lợi mong muốn + tỷ lệ lạm phát + tỷ lệ rủi ro đầu tư. Theo các nghiên cứu:
1) Tỷ lệ sinh lợi mong muốn : tùy nhà đầu tư kỳ vọng 5 - 20%
2) Tỷ lệ lạm phát của VN : 5 - 7%
3) Tỷ lệ rủi ro đầu tư : cơ bản VN đã có đầy đủ khung pháp lý, xem như tỷ lệ 0%.
Tỷ suất chiết khấu càng cao, thời gian hoàn vốn chiết khấu sẽ càng dài. Do đó, tùy theo kinh nghiệm, có thể ước tính tỷ suất chiết khấu cao hơn lãi suất tiền gửi Ngân hàng để làm cơ sở tính.</t>
  </si>
  <si>
    <t>Tỉ lệ % điện năng tạo ra từ hệ thống ĐMT phát lên lưới vào ngày nghỉ trong năm</t>
  </si>
  <si>
    <t>Sản lượng điện mặt trời phát lên lưới vào các ngày nghỉ trong năm</t>
  </si>
  <si>
    <t>Sản lượng điện mặt trời tự tiêu thụ vào các ngày nghỉ trong năm</t>
  </si>
  <si>
    <t xml:space="preserve">Sản lượng điện năng tạo ra từ hệ thống ĐMT vào các ngày làm việc trong năm </t>
  </si>
  <si>
    <t>=(4)-(5)</t>
  </si>
  <si>
    <t>Tỉ lệ % điện năng tạo ra từ hệ thống ĐMT phát lên lưới vào các ngày làm việc trong năm</t>
  </si>
  <si>
    <t>Sản lượng điện mặt trời phát lên lưới vào các ngày làm việc trong năm</t>
  </si>
  <si>
    <t>=(9)*(10)</t>
  </si>
  <si>
    <t>Sản lượng điện mặt trời tự tiêu thụ vào các ngày làm việc trong năm</t>
  </si>
  <si>
    <t>=(9)-(11)</t>
  </si>
  <si>
    <t>=(7)+(11)</t>
  </si>
  <si>
    <t>=(8)+(12)</t>
  </si>
  <si>
    <t>(19)</t>
  </si>
  <si>
    <t>(20)</t>
  </si>
  <si>
    <t>(21)</t>
  </si>
  <si>
    <t>(22)</t>
  </si>
  <si>
    <t>=(13)*(16)</t>
  </si>
  <si>
    <t>Số tiền thu được từ hệ thống ĐMT phát lên lưới trong năm</t>
  </si>
  <si>
    <t>=(18)+(19)</t>
  </si>
  <si>
    <t>=(15)/(20)</t>
  </si>
  <si>
    <t>Tổng lượng ĐMT phát lên lưới điện quốc gia trong 1 năm</t>
  </si>
  <si>
    <t>Tổng lượng ĐMT tự tiêu thụ trong 1 năm</t>
  </si>
  <si>
    <t>Phân tích hiệu quả đầu tư hệ thống ĐMT (tính toán giản đơn):</t>
  </si>
  <si>
    <t>Tổng mức đầu tư của dự án</t>
  </si>
  <si>
    <t>Giá bán điện mặt trời phát lên lưới điện EVN (đã có VAT)</t>
  </si>
  <si>
    <t>Giá điện trung bình mua từ lưới điện EVN trong khoảng thời gian hệ thống điện mặt trời hoạt động (đã có VAT)</t>
  </si>
  <si>
    <t>Giá điện trung bình trong khoảng thời gian từ 7h - 17h. Lưu ý giá điện EVN theo cấp điện áp.</t>
  </si>
  <si>
    <t>Số tiền tiết kiệm được từ hệ thống ĐMT (tự tiêu thụ) trong năm</t>
  </si>
  <si>
    <t>=(14)*(17)</t>
  </si>
  <si>
    <t>Phân tích hiệu quả đầu tư hệ thống ĐMT theo vòng đời dự án (25 năm):</t>
  </si>
  <si>
    <t xml:space="preserve">Tỉ lệ % tăng giá điện trung bình hàng năm </t>
  </si>
  <si>
    <t>Hiệu quả nhà đầu tư:</t>
  </si>
  <si>
    <t>(23)</t>
  </si>
  <si>
    <t>Theo catalogue của nhà sản xuất.</t>
  </si>
  <si>
    <t>(24)</t>
  </si>
  <si>
    <t>(25)</t>
  </si>
  <si>
    <t>Xác định theo nhu cầu của chủ đầu tư</t>
  </si>
  <si>
    <t>(26)</t>
  </si>
  <si>
    <t>=(15)*(25)</t>
  </si>
  <si>
    <t>(27)</t>
  </si>
  <si>
    <t>(28)</t>
  </si>
  <si>
    <t>Xác định theo nhu cầu của chủ đầu tư và điều kiện vay của Ngân hàng</t>
  </si>
  <si>
    <t>Xác định theo mức tỷ lệ cao hơn lãi suất tiền gửi ngân hàng để làm cơ sở phân tích</t>
  </si>
  <si>
    <t>(29)</t>
  </si>
  <si>
    <t>(30)</t>
  </si>
  <si>
    <t>Tham thảo số liệu quá khứ v/v xu hướng tăng giá điện trong 10 năm gần đây của EVN (tùy theo đối tượng sử dụng điện)</t>
  </si>
  <si>
    <t>(31)</t>
  </si>
  <si>
    <t>(32)</t>
  </si>
  <si>
    <t>Báo giá từ nhà cung cấp thiết bị (xác định chi phí đầu tư thiết bị inverter)</t>
  </si>
  <si>
    <t>(33)</t>
  </si>
  <si>
    <t>Theo bảng tính</t>
  </si>
  <si>
    <t>(34)</t>
  </si>
  <si>
    <t>(35)</t>
  </si>
  <si>
    <t>(36)</t>
  </si>
  <si>
    <t>(37)</t>
  </si>
  <si>
    <t>Theo bảng tính. Hàm NPV trong Excell</t>
  </si>
  <si>
    <t>Theo bảng tính. Hàm IRR trong Excell</t>
  </si>
  <si>
    <t>Theo bảng tính.</t>
  </si>
  <si>
    <t>=(3)*110
Số lượng ngày nghỉ trong năm là: 110 ngày (theo số liệu DN cung cấp)</t>
  </si>
  <si>
    <t>tấn CO2/năm</t>
  </si>
  <si>
    <t>Giá điện bình quân trong khung giờ điện mặt trời:</t>
  </si>
  <si>
    <t xml:space="preserve">Giá bán điện </t>
  </si>
  <si>
    <t>Giá bán lẻ điện cho các ngành sản xuất</t>
  </si>
  <si>
    <t>Theo thiết kế kỹ thuật. Tham khảo phần mềm Heliscope / Pvsysts</t>
  </si>
  <si>
    <t>Sản lượng điện năng tạo ra từ hệ thống ĐMT vào các ngày nghỉ trong năm (110 ngày nghỉ)</t>
  </si>
  <si>
    <t>Tham khảo số liệu thực tế ở các công trình đầu tư ĐMT của Việt Nam</t>
  </si>
  <si>
    <t>Xác định trên cơ sở so sánh phụ tải điện của DN vào các ngày nghỉ trong khung giờ từ 7h-17h.</t>
  </si>
  <si>
    <t>Xác định trên cơ sở so sánh phụ tải điện của DN vào các ngày làm việc trong khung giờ từ 7h-17h</t>
  </si>
  <si>
    <t>Báo giá từ Nhà cung cấp thiết bị/ Nhà thầu</t>
  </si>
  <si>
    <t>Tham khảo Nghị định 135 (Giá mua bán điện dư phát lên hệ thống điện quốc gia bằng giá điện năng thị trường điện bình quân trong năm trước liền kề do đơn vị vận hành hệ thống điện và thị trường điện công bố)</t>
  </si>
  <si>
    <t>Quyết định 1279/QĐ-BCT (ngày 09/05/2025)</t>
  </si>
  <si>
    <t xml:space="preserve">Hệ số phát thải CO2: 0.6811 kg CO2/kWh
</t>
  </si>
  <si>
    <t>Tham khảo mức chi phí 250.000 đồng/1kWp/năm</t>
  </si>
  <si>
    <r>
      <t xml:space="preserve">Chi phí thay thế inverter, thiết bị điện tử khác </t>
    </r>
    <r>
      <rPr>
        <sz val="12"/>
        <color rgb="FFFF0000"/>
        <rFont val="Times New Roman"/>
        <family val="1"/>
      </rPr>
      <t>(20% * Tổng mức đầu tư)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</si>
</sst>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00_-;\-* #,##0.00_-;_-* &quot;-&quot;??_-;_-@_-"/>
    <numFmt numFmtId="165" formatCode="_-* #,##0_-;\-* #,##0_-;_-* &quot;-&quot;??_-;_-@_-"/>
    <numFmt numFmtId="166" formatCode="_-* #,##0\ _$_-;\-* #,##0\ _$_-;_-* &quot;-&quot;??\ _$_-;_-@_-"/>
    <numFmt numFmtId="167" formatCode="_-* #,##0\ _₫_-;\-* #,##0\ _₫_-;_-* &quot;-&quot;??\ _₫_-;_-@_-"/>
    <numFmt numFmtId="168" formatCode="_(* #,##0_);_(* \(#,##0\);_(* &quot;-&quot;??_);_(@_)"/>
    <numFmt numFmtId="169" formatCode="0.0%"/>
    <numFmt numFmtId="170" formatCode="0.000000%"/>
    <numFmt numFmtId="171" formatCode="_-* #,##0.00\ _$_-;\-* #,##0.00\ _$_-;_-* &quot;-&quot;??\ _$_-;_-@_-"/>
    <numFmt numFmtId="172" formatCode="_(* #,##0.000000_);_(* \(#,##0.000000\);_(* &quot;-&quot;??_);_(@_)"/>
    <numFmt numFmtId="173" formatCode="_(* #,##0.0_);_(* \(#,##0.0\);_(* &quot;-&quot;??_);_(@_)"/>
    <numFmt numFmtId="174" formatCode="_-* #,##0.000\ _$_-;\-* #,##0.000\ _$_-;_-* &quot;-&quot;??\ _$_-;_-@_-"/>
    <numFmt numFmtId="175" formatCode="_-* #,##0\ _F_-;\-* #,##0\ _F_-;_-* &quot;-&quot;??\ _F_-;_-@_-"/>
  </numFmts>
  <fonts count="33">
    <font>
      <sz val="11"/>
      <color theme="1"/>
      <name val="Calibri"/>
      <family val="2"/>
      <charset val="163"/>
      <scheme val="minor"/>
    </font>
    <font>
      <sz val="11"/>
      <color theme="1"/>
      <name val="Calibri"/>
      <family val="2"/>
      <scheme val="minor"/>
    </font>
    <font>
      <sz val="11"/>
      <color theme="1"/>
      <name val="Calibri"/>
      <family val="2"/>
      <charset val="163"/>
      <scheme val="minor"/>
    </font>
    <font>
      <sz val="18"/>
      <name val="VNI-Times"/>
    </font>
    <font>
      <b/>
      <sz val="11"/>
      <color theme="1"/>
      <name val="Calibri"/>
      <family val="2"/>
      <scheme val="minor"/>
    </font>
    <font>
      <b/>
      <sz val="12"/>
      <name val="Times New Roman"/>
      <family val="1"/>
    </font>
    <font>
      <b/>
      <i/>
      <sz val="12"/>
      <name val="Times New Roman"/>
      <family val="1"/>
    </font>
    <font>
      <sz val="12"/>
      <name val="Times New Roman"/>
      <family val="1"/>
    </font>
    <font>
      <i/>
      <sz val="12"/>
      <name val="Times New Roman"/>
      <family val="1"/>
    </font>
    <font>
      <sz val="12"/>
      <color rgb="FFFF0000"/>
      <name val="Times New Roman"/>
      <family val="1"/>
    </font>
    <font>
      <b/>
      <u/>
      <sz val="12"/>
      <color rgb="FFFF0000"/>
      <name val="Times New Roman"/>
      <family val="1"/>
    </font>
    <font>
      <b/>
      <i/>
      <u/>
      <sz val="12"/>
      <name val="Times New Roman"/>
      <family val="1"/>
    </font>
    <font>
      <u/>
      <sz val="12"/>
      <color rgb="FFFF0000"/>
      <name val="Times New Roman"/>
      <family val="1"/>
    </font>
    <font>
      <b/>
      <sz val="12"/>
      <color rgb="FF000000"/>
      <name val="Times New Roman"/>
      <family val="1"/>
    </font>
    <font>
      <sz val="12"/>
      <color rgb="FF000000"/>
      <name val="Times New Roman"/>
      <family val="1"/>
    </font>
    <font>
      <sz val="12"/>
      <color theme="1"/>
      <name val="Times New Roman"/>
      <family val="1"/>
    </font>
    <font>
      <b/>
      <sz val="12"/>
      <color rgb="FFFF0000"/>
      <name val="Times New Roman"/>
      <family val="1"/>
    </font>
    <font>
      <b/>
      <sz val="12"/>
      <color rgb="FF222222"/>
      <name val="Times New Roman"/>
      <family val="1"/>
    </font>
    <font>
      <b/>
      <sz val="12"/>
      <color theme="0"/>
      <name val="Times New Roman"/>
      <family val="1"/>
    </font>
    <font>
      <sz val="12"/>
      <color theme="0"/>
      <name val="Times New Roman"/>
      <family val="1"/>
    </font>
    <font>
      <i/>
      <sz val="12"/>
      <color theme="0"/>
      <name val="Times New Roman"/>
      <family val="1"/>
    </font>
    <font>
      <sz val="9"/>
      <color rgb="FF333333"/>
      <name val="Arial"/>
      <family val="2"/>
    </font>
    <font>
      <b/>
      <sz val="9"/>
      <color rgb="FF333333"/>
      <name val="Arial"/>
      <family val="2"/>
    </font>
    <font>
      <b/>
      <sz val="9"/>
      <color indexed="81"/>
      <name val="Tahoma"/>
      <family val="2"/>
    </font>
    <font>
      <sz val="9"/>
      <color indexed="81"/>
      <name val="Tahoma"/>
      <family val="2"/>
    </font>
    <font>
      <b/>
      <sz val="12"/>
      <color indexed="10"/>
      <name val="Times New Roman"/>
      <family val="1"/>
    </font>
    <font>
      <b/>
      <sz val="12"/>
      <color indexed="18"/>
      <name val="Times New Roman"/>
      <family val="1"/>
    </font>
    <font>
      <b/>
      <sz val="12"/>
      <color theme="1"/>
      <name val="Times New Roman"/>
      <family val="1"/>
    </font>
    <font>
      <b/>
      <sz val="12"/>
      <color indexed="9"/>
      <name val="Times New Roman"/>
      <family val="1"/>
    </font>
    <font>
      <i/>
      <sz val="12"/>
      <color theme="1"/>
      <name val="Times New Roman"/>
      <family val="1"/>
    </font>
    <font>
      <b/>
      <u/>
      <sz val="12"/>
      <name val="Times New Roman"/>
      <family val="1"/>
    </font>
    <font>
      <b/>
      <i/>
      <sz val="9"/>
      <color rgb="FF333333"/>
      <name val="Arial"/>
      <family val="2"/>
    </font>
    <font>
      <b/>
      <i/>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indexed="5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164" fontId="2"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cellStyleXfs>
  <cellXfs count="178">
    <xf numFmtId="0" fontId="0" fillId="0" borderId="0" xfId="0"/>
    <xf numFmtId="0" fontId="5" fillId="0" borderId="1" xfId="0" applyFont="1" applyBorder="1" applyAlignment="1">
      <alignment vertical="center"/>
    </xf>
    <xf numFmtId="0" fontId="5" fillId="0" borderId="1" xfId="0" applyFont="1" applyBorder="1" applyAlignment="1">
      <alignment horizontal="right" vertical="center"/>
    </xf>
    <xf numFmtId="0" fontId="5" fillId="0" borderId="1"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center"/>
    </xf>
    <xf numFmtId="0" fontId="7" fillId="0" borderId="0" xfId="0" applyFont="1"/>
    <xf numFmtId="0" fontId="7" fillId="0" borderId="1" xfId="0" applyFont="1" applyBorder="1" applyAlignment="1">
      <alignment vertical="center"/>
    </xf>
    <xf numFmtId="43" fontId="5" fillId="0" borderId="1" xfId="3" applyFont="1" applyBorder="1" applyAlignment="1">
      <alignment horizontal="right" vertical="center"/>
    </xf>
    <xf numFmtId="0" fontId="7"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right" vertical="center"/>
    </xf>
    <xf numFmtId="168" fontId="7" fillId="0" borderId="1" xfId="3" applyNumberFormat="1" applyFont="1" applyBorder="1" applyAlignment="1">
      <alignment horizontal="center" vertical="center"/>
    </xf>
    <xf numFmtId="168" fontId="7" fillId="0" borderId="1" xfId="3" applyNumberFormat="1" applyFont="1" applyBorder="1" applyAlignment="1">
      <alignment vertical="center"/>
    </xf>
    <xf numFmtId="168" fontId="7" fillId="0" borderId="1" xfId="3" applyNumberFormat="1" applyFont="1" applyBorder="1"/>
    <xf numFmtId="0" fontId="9" fillId="0" borderId="1" xfId="0" applyFont="1" applyBorder="1" applyAlignment="1">
      <alignment vertical="center"/>
    </xf>
    <xf numFmtId="0" fontId="9" fillId="0" borderId="1" xfId="0" applyFont="1" applyBorder="1" applyAlignment="1">
      <alignment horizontal="right" vertical="center"/>
    </xf>
    <xf numFmtId="168" fontId="9" fillId="0" borderId="1" xfId="0" applyNumberFormat="1" applyFont="1" applyBorder="1" applyAlignment="1">
      <alignment horizontal="center" vertical="center"/>
    </xf>
    <xf numFmtId="0" fontId="9" fillId="0" borderId="0" xfId="0" applyFont="1"/>
    <xf numFmtId="168" fontId="7" fillId="0" borderId="1" xfId="0" applyNumberFormat="1" applyFont="1" applyBorder="1" applyAlignment="1">
      <alignment horizontal="center" vertical="center"/>
    </xf>
    <xf numFmtId="168" fontId="7" fillId="0" borderId="1" xfId="0" applyNumberFormat="1" applyFont="1" applyBorder="1" applyAlignment="1">
      <alignment vertical="center"/>
    </xf>
    <xf numFmtId="168" fontId="7" fillId="0" borderId="1" xfId="0" applyNumberFormat="1" applyFont="1" applyBorder="1"/>
    <xf numFmtId="43" fontId="7" fillId="0" borderId="1" xfId="0" applyNumberFormat="1" applyFont="1" applyBorder="1"/>
    <xf numFmtId="43" fontId="7" fillId="0" borderId="1" xfId="0" applyNumberFormat="1" applyFont="1" applyBorder="1" applyAlignment="1">
      <alignment horizontal="center" vertical="center"/>
    </xf>
    <xf numFmtId="43" fontId="7" fillId="0" borderId="1" xfId="0" applyNumberFormat="1" applyFont="1" applyBorder="1" applyAlignment="1">
      <alignment vertical="center"/>
    </xf>
    <xf numFmtId="168" fontId="7" fillId="0" borderId="1" xfId="0" applyNumberFormat="1" applyFont="1" applyBorder="1" applyAlignment="1">
      <alignment horizontal="right" vertical="center"/>
    </xf>
    <xf numFmtId="43" fontId="7" fillId="0" borderId="1" xfId="0" applyNumberFormat="1" applyFont="1" applyBorder="1" applyAlignment="1">
      <alignment horizontal="right" vertical="center"/>
    </xf>
    <xf numFmtId="166" fontId="7" fillId="0" borderId="0" xfId="1" applyNumberFormat="1" applyFont="1"/>
    <xf numFmtId="43" fontId="7" fillId="0" borderId="0" xfId="0" applyNumberFormat="1" applyFont="1"/>
    <xf numFmtId="0" fontId="11" fillId="0" borderId="1" xfId="0" applyFont="1" applyBorder="1" applyAlignment="1">
      <alignment horizontal="left" vertical="center"/>
    </xf>
    <xf numFmtId="165" fontId="7" fillId="0" borderId="1" xfId="1" applyNumberFormat="1" applyFont="1" applyBorder="1" applyAlignment="1">
      <alignment horizontal="center" vertical="center"/>
    </xf>
    <xf numFmtId="3" fontId="9" fillId="2" borderId="1" xfId="1" applyNumberFormat="1" applyFont="1" applyFill="1" applyBorder="1" applyAlignment="1">
      <alignment horizontal="right" vertical="center"/>
    </xf>
    <xf numFmtId="49" fontId="7" fillId="0" borderId="1" xfId="0" quotePrefix="1" applyNumberFormat="1" applyFont="1" applyBorder="1" applyAlignment="1">
      <alignment horizontal="center" vertical="center"/>
    </xf>
    <xf numFmtId="167" fontId="7" fillId="0" borderId="0" xfId="0" applyNumberFormat="1" applyFont="1"/>
    <xf numFmtId="166" fontId="7" fillId="0" borderId="0" xfId="0" applyNumberFormat="1" applyFont="1"/>
    <xf numFmtId="3" fontId="7" fillId="0" borderId="1" xfId="1" applyNumberFormat="1" applyFont="1" applyBorder="1" applyAlignment="1">
      <alignment horizontal="right" vertical="center"/>
    </xf>
    <xf numFmtId="2" fontId="7" fillId="0" borderId="0" xfId="0" applyNumberFormat="1" applyFont="1"/>
    <xf numFmtId="3" fontId="7" fillId="0" borderId="1" xfId="0" applyNumberFormat="1" applyFont="1" applyBorder="1" applyAlignment="1">
      <alignment horizontal="right" vertical="center"/>
    </xf>
    <xf numFmtId="49" fontId="7" fillId="0" borderId="1" xfId="0" applyNumberFormat="1" applyFont="1" applyBorder="1" applyAlignment="1">
      <alignment vertical="center"/>
    </xf>
    <xf numFmtId="4" fontId="7" fillId="0" borderId="1" xfId="0" applyNumberFormat="1" applyFont="1" applyBorder="1" applyAlignment="1">
      <alignment horizontal="right" vertical="center"/>
    </xf>
    <xf numFmtId="168" fontId="7" fillId="0" borderId="0" xfId="0" applyNumberFormat="1" applyFont="1"/>
    <xf numFmtId="10" fontId="7" fillId="0" borderId="0" xfId="2" applyNumberFormat="1" applyFont="1"/>
    <xf numFmtId="0" fontId="5" fillId="0" borderId="1" xfId="0" applyFont="1" applyBorder="1" applyAlignment="1">
      <alignment vertical="center" wrapText="1"/>
    </xf>
    <xf numFmtId="3" fontId="13" fillId="0" borderId="1" xfId="0" applyNumberFormat="1" applyFont="1" applyBorder="1" applyAlignment="1">
      <alignment vertical="center"/>
    </xf>
    <xf numFmtId="0" fontId="7" fillId="0" borderId="1" xfId="0" applyFont="1" applyBorder="1" applyAlignment="1">
      <alignment vertical="center" wrapText="1"/>
    </xf>
    <xf numFmtId="3" fontId="14" fillId="0" borderId="1" xfId="0" applyNumberFormat="1" applyFont="1" applyBorder="1" applyAlignment="1">
      <alignment vertical="center"/>
    </xf>
    <xf numFmtId="165" fontId="14" fillId="0" borderId="1" xfId="1" applyNumberFormat="1" applyFont="1" applyBorder="1" applyAlignment="1">
      <alignment vertical="center"/>
    </xf>
    <xf numFmtId="4" fontId="13" fillId="0" borderId="1" xfId="0" applyNumberFormat="1" applyFont="1" applyBorder="1" applyAlignment="1">
      <alignment vertical="center"/>
    </xf>
    <xf numFmtId="0" fontId="11" fillId="0" borderId="1" xfId="0" applyFont="1" applyBorder="1" applyAlignment="1">
      <alignment vertical="center" wrapText="1"/>
    </xf>
    <xf numFmtId="4" fontId="14" fillId="0" borderId="1" xfId="0" applyNumberFormat="1" applyFont="1" applyBorder="1" applyAlignment="1">
      <alignment vertical="center"/>
    </xf>
    <xf numFmtId="9" fontId="7" fillId="0" borderId="1" xfId="2" applyFont="1" applyBorder="1" applyAlignment="1">
      <alignment horizontal="right" vertical="center"/>
    </xf>
    <xf numFmtId="168" fontId="7" fillId="0" borderId="0" xfId="3" applyNumberFormat="1" applyFont="1" applyAlignment="1">
      <alignment horizontal="center"/>
    </xf>
    <xf numFmtId="10" fontId="5" fillId="0" borderId="0" xfId="0" applyNumberFormat="1" applyFont="1"/>
    <xf numFmtId="169" fontId="7" fillId="0" borderId="0" xfId="0" applyNumberFormat="1" applyFont="1"/>
    <xf numFmtId="0" fontId="7" fillId="0" borderId="2" xfId="0" applyFont="1" applyBorder="1"/>
    <xf numFmtId="168" fontId="7" fillId="0" borderId="1" xfId="3" applyNumberFormat="1" applyFont="1" applyBorder="1" applyAlignment="1">
      <alignment horizontal="right" vertical="center"/>
    </xf>
    <xf numFmtId="169" fontId="7" fillId="0" borderId="0" xfId="2" applyNumberFormat="1" applyFont="1"/>
    <xf numFmtId="166" fontId="7" fillId="0" borderId="0" xfId="1" applyNumberFormat="1" applyFont="1" applyAlignment="1">
      <alignment horizontal="center"/>
    </xf>
    <xf numFmtId="43" fontId="5" fillId="0" borderId="1" xfId="0" applyNumberFormat="1" applyFont="1" applyBorder="1" applyAlignment="1">
      <alignment horizontal="center" vertical="center"/>
    </xf>
    <xf numFmtId="168" fontId="5" fillId="0" borderId="1" xfId="3" applyNumberFormat="1" applyFont="1" applyBorder="1" applyAlignment="1">
      <alignment horizontal="right" vertical="center"/>
    </xf>
    <xf numFmtId="171" fontId="7" fillId="0" borderId="0" xfId="0" applyNumberFormat="1" applyFont="1"/>
    <xf numFmtId="172" fontId="7" fillId="0" borderId="0" xfId="0" applyNumberFormat="1" applyFont="1"/>
    <xf numFmtId="169" fontId="5" fillId="0" borderId="1" xfId="2" applyNumberFormat="1" applyFont="1" applyBorder="1" applyAlignment="1">
      <alignment horizontal="right" vertical="center"/>
    </xf>
    <xf numFmtId="43" fontId="5" fillId="0" borderId="1" xfId="0" applyNumberFormat="1" applyFont="1" applyBorder="1" applyAlignment="1">
      <alignment horizontal="right" vertical="center"/>
    </xf>
    <xf numFmtId="0" fontId="5" fillId="0" borderId="0" xfId="0" applyFont="1" applyAlignment="1">
      <alignment vertical="center"/>
    </xf>
    <xf numFmtId="173" fontId="5" fillId="0" borderId="0" xfId="0" applyNumberFormat="1" applyFont="1" applyAlignment="1">
      <alignment horizontal="right" vertical="center"/>
    </xf>
    <xf numFmtId="0" fontId="5" fillId="0" borderId="0" xfId="0" applyFont="1" applyAlignment="1">
      <alignment horizontal="center" vertical="center"/>
    </xf>
    <xf numFmtId="0" fontId="7" fillId="0" borderId="0" xfId="0" applyFont="1" applyAlignment="1">
      <alignment vertical="center"/>
    </xf>
    <xf numFmtId="3" fontId="15" fillId="0" borderId="0" xfId="0" applyNumberFormat="1" applyFont="1" applyAlignment="1">
      <alignment horizontal="right" vertical="center" wrapText="1"/>
    </xf>
    <xf numFmtId="0" fontId="7" fillId="0" borderId="0" xfId="0" applyFont="1" applyAlignment="1">
      <alignment horizontal="right" vertical="center"/>
    </xf>
    <xf numFmtId="0" fontId="7" fillId="0" borderId="0" xfId="0" applyFont="1" applyAlignment="1">
      <alignment horizontal="center" vertical="center"/>
    </xf>
    <xf numFmtId="0" fontId="7" fillId="0" borderId="0" xfId="0" applyFont="1" applyAlignment="1">
      <alignment horizontal="center"/>
    </xf>
    <xf numFmtId="9" fontId="7" fillId="0" borderId="1" xfId="0" applyNumberFormat="1" applyFont="1" applyBorder="1" applyAlignment="1">
      <alignment horizontal="center" vertical="center"/>
    </xf>
    <xf numFmtId="169" fontId="7" fillId="0" borderId="0" xfId="0" applyNumberFormat="1" applyFont="1" applyAlignment="1">
      <alignment horizontal="center"/>
    </xf>
    <xf numFmtId="174" fontId="7" fillId="0" borderId="0" xfId="1" applyNumberFormat="1" applyFont="1"/>
    <xf numFmtId="173" fontId="7" fillId="0" borderId="1" xfId="0" applyNumberFormat="1" applyFont="1" applyBorder="1"/>
    <xf numFmtId="43" fontId="7" fillId="0" borderId="0" xfId="0" applyNumberFormat="1" applyFont="1" applyAlignment="1">
      <alignment horizontal="center" vertical="center"/>
    </xf>
    <xf numFmtId="43" fontId="7" fillId="0" borderId="0" xfId="0" applyNumberFormat="1" applyFont="1" applyAlignment="1">
      <alignment vertical="center"/>
    </xf>
    <xf numFmtId="0" fontId="5" fillId="0" borderId="0" xfId="0" applyFont="1" applyAlignment="1">
      <alignment horizontal="right" vertical="center"/>
    </xf>
    <xf numFmtId="168" fontId="16" fillId="0" borderId="1" xfId="3" applyNumberFormat="1" applyFont="1" applyBorder="1" applyAlignment="1">
      <alignment horizontal="right" vertical="center"/>
    </xf>
    <xf numFmtId="0" fontId="17" fillId="0" borderId="1" xfId="0" applyFont="1" applyBorder="1" applyAlignment="1">
      <alignment vertical="center"/>
    </xf>
    <xf numFmtId="0" fontId="18" fillId="0" borderId="0" xfId="0" applyFont="1" applyAlignment="1">
      <alignment horizontal="center" vertical="center"/>
    </xf>
    <xf numFmtId="0" fontId="19" fillId="0" borderId="0" xfId="0" applyFont="1" applyAlignment="1">
      <alignment vertical="center"/>
    </xf>
    <xf numFmtId="0" fontId="19" fillId="0" borderId="0" xfId="0" applyFont="1"/>
    <xf numFmtId="0" fontId="15" fillId="0" borderId="0" xfId="0" applyFont="1"/>
    <xf numFmtId="0" fontId="21" fillId="3" borderId="3" xfId="0" applyFont="1" applyFill="1" applyBorder="1" applyAlignment="1">
      <alignment horizontal="left" vertical="center" wrapText="1" indent="2"/>
    </xf>
    <xf numFmtId="0" fontId="21" fillId="0" borderId="0" xfId="0" applyFont="1" applyAlignment="1">
      <alignment horizontal="left" vertical="center" wrapText="1"/>
    </xf>
    <xf numFmtId="3" fontId="10" fillId="4" borderId="0" xfId="0" applyNumberFormat="1" applyFont="1" applyFill="1" applyAlignment="1">
      <alignment horizontal="right" vertical="center" wrapText="1"/>
    </xf>
    <xf numFmtId="3" fontId="12" fillId="4" borderId="0" xfId="0" applyNumberFormat="1" applyFont="1" applyFill="1" applyAlignment="1">
      <alignment horizontal="right" vertical="center" wrapText="1"/>
    </xf>
    <xf numFmtId="168" fontId="13" fillId="0" borderId="1" xfId="1" applyNumberFormat="1" applyFont="1" applyBorder="1" applyAlignment="1">
      <alignment vertical="center"/>
    </xf>
    <xf numFmtId="3" fontId="7" fillId="0" borderId="1" xfId="0" applyNumberFormat="1" applyFont="1" applyBorder="1" applyAlignment="1">
      <alignment horizontal="center" vertical="center"/>
    </xf>
    <xf numFmtId="173" fontId="16" fillId="0" borderId="1" xfId="0" applyNumberFormat="1" applyFont="1" applyBorder="1" applyAlignment="1">
      <alignment horizontal="right" vertical="center"/>
    </xf>
    <xf numFmtId="3" fontId="15" fillId="0" borderId="0" xfId="0" applyNumberFormat="1" applyFont="1"/>
    <xf numFmtId="14" fontId="25" fillId="0" borderId="0" xfId="0" applyNumberFormat="1" applyFont="1"/>
    <xf numFmtId="0" fontId="15" fillId="0" borderId="0" xfId="0" applyFont="1" applyAlignment="1">
      <alignment horizontal="left"/>
    </xf>
    <xf numFmtId="3" fontId="26" fillId="5" borderId="1" xfId="0" applyNumberFormat="1" applyFont="1" applyFill="1" applyBorder="1"/>
    <xf numFmtId="14" fontId="15" fillId="0" borderId="0" xfId="0" applyNumberFormat="1" applyFont="1" applyAlignment="1">
      <alignment horizontal="left"/>
    </xf>
    <xf numFmtId="10" fontId="15" fillId="0" borderId="0" xfId="0" applyNumberFormat="1" applyFont="1"/>
    <xf numFmtId="3" fontId="27" fillId="2" borderId="0" xfId="0" applyNumberFormat="1" applyFont="1" applyFill="1" applyAlignment="1">
      <alignment horizontal="center"/>
    </xf>
    <xf numFmtId="10" fontId="26" fillId="5" borderId="1" xfId="0" applyNumberFormat="1" applyFont="1" applyFill="1" applyBorder="1"/>
    <xf numFmtId="0" fontId="15" fillId="0" borderId="0" xfId="0" quotePrefix="1" applyFont="1"/>
    <xf numFmtId="10" fontId="15" fillId="0" borderId="0" xfId="2" applyNumberFormat="1" applyFont="1" applyFill="1" applyBorder="1"/>
    <xf numFmtId="10" fontId="15" fillId="0" borderId="0" xfId="0" quotePrefix="1" applyNumberFormat="1" applyFont="1"/>
    <xf numFmtId="38" fontId="15" fillId="0" borderId="0" xfId="0" applyNumberFormat="1" applyFont="1"/>
    <xf numFmtId="175" fontId="15" fillId="0" borderId="0" xfId="1" applyNumberFormat="1" applyFont="1" applyFill="1" applyBorder="1"/>
    <xf numFmtId="175" fontId="15" fillId="0" borderId="0" xfId="0" applyNumberFormat="1" applyFont="1"/>
    <xf numFmtId="14" fontId="28" fillId="6" borderId="2" xfId="0" applyNumberFormat="1" applyFont="1" applyFill="1" applyBorder="1" applyAlignment="1">
      <alignment horizontal="center" vertical="center" wrapText="1"/>
    </xf>
    <xf numFmtId="0" fontId="28" fillId="6" borderId="1" xfId="0" applyFont="1" applyFill="1" applyBorder="1" applyAlignment="1">
      <alignment horizontal="center" vertical="center" wrapText="1"/>
    </xf>
    <xf numFmtId="3" fontId="28" fillId="6" borderId="1" xfId="0" applyNumberFormat="1" applyFont="1" applyFill="1" applyBorder="1" applyAlignment="1">
      <alignment horizontal="center" vertical="center" wrapText="1"/>
    </xf>
    <xf numFmtId="0" fontId="28" fillId="0" borderId="0" xfId="0" applyFont="1" applyAlignment="1">
      <alignment horizontal="center" vertical="center" wrapText="1"/>
    </xf>
    <xf numFmtId="0" fontId="5" fillId="0" borderId="0" xfId="0" applyFont="1" applyAlignment="1">
      <alignment horizontal="center"/>
    </xf>
    <xf numFmtId="10" fontId="15" fillId="0" borderId="0" xfId="2" applyNumberFormat="1" applyFont="1" applyFill="1"/>
    <xf numFmtId="43" fontId="15" fillId="0" borderId="0" xfId="0" applyNumberFormat="1" applyFont="1"/>
    <xf numFmtId="0" fontId="15" fillId="0" borderId="0" xfId="0" applyFont="1" applyAlignment="1">
      <alignment horizontal="center"/>
    </xf>
    <xf numFmtId="3" fontId="15" fillId="0" borderId="0" xfId="0" applyNumberFormat="1" applyFont="1" applyAlignment="1">
      <alignment horizontal="center"/>
    </xf>
    <xf numFmtId="3" fontId="5" fillId="0" borderId="0" xfId="0" applyNumberFormat="1" applyFont="1" applyAlignment="1">
      <alignment horizontal="center"/>
    </xf>
    <xf numFmtId="0" fontId="15" fillId="0" borderId="0" xfId="0" quotePrefix="1" applyFont="1" applyAlignment="1">
      <alignment horizontal="center"/>
    </xf>
    <xf numFmtId="0" fontId="29" fillId="0" borderId="0" xfId="0" applyFont="1"/>
    <xf numFmtId="3" fontId="6" fillId="0" borderId="0" xfId="0" applyNumberFormat="1" applyFont="1"/>
    <xf numFmtId="3" fontId="14" fillId="2" borderId="1" xfId="0" applyNumberFormat="1" applyFont="1" applyFill="1" applyBorder="1" applyAlignment="1">
      <alignment vertical="center"/>
    </xf>
    <xf numFmtId="3" fontId="7" fillId="2" borderId="1" xfId="0" applyNumberFormat="1" applyFont="1" applyFill="1" applyBorder="1" applyAlignment="1">
      <alignment horizontal="right" vertical="center"/>
    </xf>
    <xf numFmtId="0" fontId="8" fillId="0" borderId="0" xfId="0" applyFont="1" applyAlignment="1">
      <alignment vertical="center"/>
    </xf>
    <xf numFmtId="0" fontId="8" fillId="0" borderId="1" xfId="0" quotePrefix="1" applyFont="1" applyBorder="1" applyAlignment="1">
      <alignment horizontal="left" vertical="center" wrapText="1"/>
    </xf>
    <xf numFmtId="0" fontId="6" fillId="0" borderId="1"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xf>
    <xf numFmtId="168" fontId="8" fillId="0" borderId="1" xfId="3" applyNumberFormat="1" applyFont="1" applyBorder="1" applyAlignment="1">
      <alignment horizontal="left" vertical="center"/>
    </xf>
    <xf numFmtId="170" fontId="8" fillId="0" borderId="1" xfId="0" applyNumberFormat="1" applyFont="1" applyBorder="1" applyAlignment="1">
      <alignment horizontal="left" vertical="center" wrapText="1"/>
    </xf>
    <xf numFmtId="166" fontId="8" fillId="0" borderId="1" xfId="1" applyNumberFormat="1" applyFont="1" applyBorder="1" applyAlignment="1">
      <alignment horizontal="left" vertical="center"/>
    </xf>
    <xf numFmtId="43" fontId="8" fillId="0" borderId="1" xfId="0" applyNumberFormat="1" applyFont="1" applyBorder="1" applyAlignment="1">
      <alignment horizontal="left" vertical="center"/>
    </xf>
    <xf numFmtId="0" fontId="8" fillId="0" borderId="0" xfId="0" applyFont="1" applyAlignment="1">
      <alignment horizontal="left" vertical="center"/>
    </xf>
    <xf numFmtId="0" fontId="7" fillId="0" borderId="1" xfId="0" applyFont="1" applyBorder="1" applyAlignment="1">
      <alignment horizontal="left" vertical="center"/>
    </xf>
    <xf numFmtId="3" fontId="7" fillId="0" borderId="1" xfId="1" applyNumberFormat="1" applyFont="1" applyBorder="1" applyAlignment="1">
      <alignment horizontal="left" vertical="center"/>
    </xf>
    <xf numFmtId="3" fontId="14" fillId="0" borderId="1" xfId="0" applyNumberFormat="1" applyFont="1" applyBorder="1" applyAlignment="1">
      <alignment horizontal="left" vertical="center"/>
    </xf>
    <xf numFmtId="168" fontId="8" fillId="0" borderId="1" xfId="0" applyNumberFormat="1" applyFont="1" applyBorder="1" applyAlignment="1">
      <alignment horizontal="left" vertical="center"/>
    </xf>
    <xf numFmtId="43" fontId="8" fillId="0" borderId="0" xfId="0" applyNumberFormat="1" applyFont="1" applyAlignment="1">
      <alignment horizontal="left" vertical="center"/>
    </xf>
    <xf numFmtId="168" fontId="7" fillId="0" borderId="1" xfId="3" applyNumberFormat="1" applyFont="1" applyBorder="1" applyAlignment="1">
      <alignment horizontal="left" vertical="center"/>
    </xf>
    <xf numFmtId="168" fontId="9" fillId="0" borderId="1" xfId="0" applyNumberFormat="1" applyFont="1" applyBorder="1" applyAlignment="1">
      <alignment horizontal="left" vertical="center"/>
    </xf>
    <xf numFmtId="168" fontId="7" fillId="0" borderId="1" xfId="0" applyNumberFormat="1" applyFont="1" applyBorder="1" applyAlignment="1">
      <alignment horizontal="left" vertical="center"/>
    </xf>
    <xf numFmtId="171" fontId="8" fillId="0" borderId="0" xfId="0" applyNumberFormat="1" applyFont="1" applyAlignment="1">
      <alignment horizontal="left" vertical="center"/>
    </xf>
    <xf numFmtId="0" fontId="20" fillId="0" borderId="0" xfId="0" applyFont="1" applyAlignment="1">
      <alignment horizontal="left" vertical="center"/>
    </xf>
    <xf numFmtId="3" fontId="7" fillId="4" borderId="1" xfId="1" applyNumberFormat="1" applyFont="1" applyFill="1" applyBorder="1" applyAlignment="1">
      <alignment horizontal="right" vertical="center"/>
    </xf>
    <xf numFmtId="3" fontId="7" fillId="0" borderId="1" xfId="0" applyNumberFormat="1" applyFont="1" applyBorder="1" applyAlignment="1">
      <alignment vertical="center"/>
    </xf>
    <xf numFmtId="9" fontId="7" fillId="2" borderId="1" xfId="2" applyFont="1" applyFill="1" applyBorder="1" applyAlignment="1">
      <alignment vertical="center"/>
    </xf>
    <xf numFmtId="165" fontId="7" fillId="0" borderId="1" xfId="1" applyNumberFormat="1" applyFont="1" applyBorder="1" applyAlignment="1">
      <alignment vertical="center"/>
    </xf>
    <xf numFmtId="3" fontId="7" fillId="2" borderId="1" xfId="0" applyNumberFormat="1" applyFont="1" applyFill="1" applyBorder="1" applyAlignment="1">
      <alignment vertical="center"/>
    </xf>
    <xf numFmtId="0" fontId="30" fillId="0" borderId="0" xfId="0" applyFont="1" applyAlignment="1">
      <alignment vertical="center"/>
    </xf>
    <xf numFmtId="9" fontId="7" fillId="2" borderId="1" xfId="0" applyNumberFormat="1" applyFont="1" applyFill="1" applyBorder="1" applyAlignment="1">
      <alignment horizontal="right" vertical="center"/>
    </xf>
    <xf numFmtId="169" fontId="7" fillId="2" borderId="1" xfId="0" applyNumberFormat="1" applyFont="1" applyFill="1" applyBorder="1" applyAlignment="1">
      <alignment horizontal="right" vertical="center"/>
    </xf>
    <xf numFmtId="169" fontId="7" fillId="2" borderId="1" xfId="2" applyNumberFormat="1" applyFont="1" applyFill="1" applyBorder="1" applyAlignment="1">
      <alignment horizontal="right" vertical="center"/>
    </xf>
    <xf numFmtId="3" fontId="7" fillId="2" borderId="1" xfId="1" applyNumberFormat="1" applyFont="1" applyFill="1" applyBorder="1" applyAlignment="1">
      <alignment horizontal="right" vertical="center"/>
    </xf>
    <xf numFmtId="168" fontId="7" fillId="2" borderId="1" xfId="3" applyNumberFormat="1" applyFont="1" applyFill="1" applyBorder="1" applyAlignment="1">
      <alignment horizontal="right" vertical="center"/>
    </xf>
    <xf numFmtId="168" fontId="7" fillId="4" borderId="1" xfId="3" applyNumberFormat="1" applyFont="1" applyFill="1" applyBorder="1" applyAlignment="1">
      <alignment horizontal="right" vertical="center"/>
    </xf>
    <xf numFmtId="168" fontId="14" fillId="0" borderId="1" xfId="1" applyNumberFormat="1" applyFont="1" applyBorder="1" applyAlignment="1">
      <alignment horizontal="right" vertical="center"/>
    </xf>
    <xf numFmtId="10" fontId="9" fillId="0" borderId="1" xfId="2" applyNumberFormat="1" applyFont="1" applyBorder="1" applyAlignment="1">
      <alignment horizontal="right" vertical="center"/>
    </xf>
    <xf numFmtId="0" fontId="8" fillId="2" borderId="1" xfId="0" quotePrefix="1" applyFont="1" applyFill="1" applyBorder="1" applyAlignment="1">
      <alignment horizontal="left" vertical="center" wrapText="1"/>
    </xf>
    <xf numFmtId="165" fontId="4" fillId="2" borderId="0" xfId="1" applyNumberFormat="1" applyFont="1" applyFill="1"/>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32" fillId="0" borderId="0" xfId="0" applyFont="1" applyAlignment="1">
      <alignment horizontal="center"/>
    </xf>
    <xf numFmtId="0" fontId="21" fillId="3" borderId="3" xfId="0" applyFont="1" applyFill="1" applyBorder="1" applyAlignment="1">
      <alignment horizontal="center" vertical="center" wrapText="1"/>
    </xf>
    <xf numFmtId="0" fontId="31" fillId="3" borderId="3" xfId="0" applyFont="1" applyFill="1" applyBorder="1" applyAlignment="1">
      <alignment horizontal="left" vertical="center" wrapText="1" indent="2"/>
    </xf>
    <xf numFmtId="0" fontId="8" fillId="0" borderId="0" xfId="0" applyFont="1" applyAlignment="1">
      <alignment horizontal="left" vertical="top" wrapText="1"/>
    </xf>
    <xf numFmtId="14" fontId="15" fillId="0" borderId="0" xfId="0" applyNumberFormat="1" applyFont="1" applyAlignment="1">
      <alignment horizontal="left"/>
    </xf>
    <xf numFmtId="14" fontId="15" fillId="0" borderId="6" xfId="0" applyNumberFormat="1" applyFont="1" applyBorder="1" applyAlignment="1">
      <alignment horizontal="left"/>
    </xf>
    <xf numFmtId="14" fontId="5" fillId="0" borderId="0" xfId="0" applyNumberFormat="1" applyFont="1" applyAlignment="1">
      <alignment horizontal="center"/>
    </xf>
    <xf numFmtId="0" fontId="22"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31" fillId="3" borderId="0" xfId="0" applyFont="1" applyFill="1" applyAlignment="1">
      <alignment horizontal="center" vertical="center" wrapTex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4" xfId="0" applyFont="1" applyFill="1" applyBorder="1" applyAlignment="1">
      <alignment horizontal="left" vertical="center" wrapText="1" indent="2"/>
    </xf>
    <xf numFmtId="0" fontId="22" fillId="3" borderId="5" xfId="0" applyFont="1" applyFill="1" applyBorder="1" applyAlignment="1">
      <alignment horizontal="left" vertical="center" wrapText="1" indent="2"/>
    </xf>
    <xf numFmtId="10" fontId="14" fillId="0" borderId="0" xfId="0" applyNumberFormat="1" applyFont="1" applyAlignment="1">
      <alignment vertical="center" wrapText="1"/>
    </xf>
    <xf numFmtId="169" fontId="7" fillId="0" borderId="1" xfId="0" applyNumberFormat="1" applyFont="1" applyBorder="1" applyAlignment="1">
      <alignment horizontal="center" vertical="center"/>
    </xf>
    <xf numFmtId="0" fontId="8" fillId="2" borderId="1" xfId="0" applyFont="1" applyFill="1" applyBorder="1" applyAlignment="1">
      <alignment horizontal="left" vertical="center" wrapText="1"/>
    </xf>
  </cellXfs>
  <cellStyles count="6">
    <cellStyle name="Comma" xfId="1" builtinId="3"/>
    <cellStyle name="Comma 2" xfId="5" xr:uid="{00000000-0005-0000-0000-000001000000}"/>
    <cellStyle name="Comma 5" xfId="3" xr:uid="{00000000-0005-0000-0000-000002000000}"/>
    <cellStyle name="Normal" xfId="0" builtinId="0"/>
    <cellStyle name="Normal 2" xfId="4" xr:uid="{00000000-0005-0000-0000-000004000000}"/>
    <cellStyle name="Percent" xfId="2" builtinId="5"/>
  </cellStyles>
  <dxfs count="116">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patternType="solid">
          <bgColor indexed="52"/>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21</xdr:row>
      <xdr:rowOff>0</xdr:rowOff>
    </xdr:from>
    <xdr:to>
      <xdr:col>11</xdr:col>
      <xdr:colOff>304800</xdr:colOff>
      <xdr:row>22</xdr:row>
      <xdr:rowOff>38098</xdr:rowOff>
    </xdr:to>
    <xdr:sp macro="" textlink="">
      <xdr:nvSpPr>
        <xdr:cNvPr id="4" name="AutoShape 3" descr="http://research.lienvietpostbank.com.vn/sites/default/files/images/20171206161629.png">
          <a:extLst>
            <a:ext uri="{FF2B5EF4-FFF2-40B4-BE49-F238E27FC236}">
              <a16:creationId xmlns:a16="http://schemas.microsoft.com/office/drawing/2014/main" id="{5AB7D86D-1207-468F-862F-8560AA542CEF}"/>
            </a:ext>
          </a:extLst>
        </xdr:cNvPr>
        <xdr:cNvSpPr>
          <a:spLocks noChangeAspect="1" noChangeArrowheads="1"/>
        </xdr:cNvSpPr>
      </xdr:nvSpPr>
      <xdr:spPr bwMode="auto">
        <a:xfrm>
          <a:off x="16078200" y="5724525"/>
          <a:ext cx="304800" cy="3630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21</xdr:row>
      <xdr:rowOff>0</xdr:rowOff>
    </xdr:from>
    <xdr:to>
      <xdr:col>11</xdr:col>
      <xdr:colOff>304800</xdr:colOff>
      <xdr:row>21</xdr:row>
      <xdr:rowOff>305920</xdr:rowOff>
    </xdr:to>
    <xdr:sp macro="" textlink="">
      <xdr:nvSpPr>
        <xdr:cNvPr id="6" name="AutoShape 3" descr="http://research.lienvietpostbank.com.vn/sites/default/files/images/20171206161629.png">
          <a:extLst>
            <a:ext uri="{FF2B5EF4-FFF2-40B4-BE49-F238E27FC236}">
              <a16:creationId xmlns:a16="http://schemas.microsoft.com/office/drawing/2014/main" id="{BA78F4F0-3D14-482D-953F-3E3862506CD5}"/>
            </a:ext>
          </a:extLst>
        </xdr:cNvPr>
        <xdr:cNvSpPr>
          <a:spLocks noChangeAspect="1" noChangeArrowheads="1"/>
        </xdr:cNvSpPr>
      </xdr:nvSpPr>
      <xdr:spPr bwMode="auto">
        <a:xfrm>
          <a:off x="16078200" y="5724525"/>
          <a:ext cx="304800" cy="3059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21</xdr:row>
      <xdr:rowOff>0</xdr:rowOff>
    </xdr:from>
    <xdr:to>
      <xdr:col>11</xdr:col>
      <xdr:colOff>304800</xdr:colOff>
      <xdr:row>21</xdr:row>
      <xdr:rowOff>305920</xdr:rowOff>
    </xdr:to>
    <xdr:sp macro="" textlink="">
      <xdr:nvSpPr>
        <xdr:cNvPr id="8" name="AutoShape 3" descr="http://research.lienvietpostbank.com.vn/sites/default/files/images/20171206161629.png">
          <a:extLst>
            <a:ext uri="{FF2B5EF4-FFF2-40B4-BE49-F238E27FC236}">
              <a16:creationId xmlns:a16="http://schemas.microsoft.com/office/drawing/2014/main" id="{8EEFC4F7-5A7D-4A64-BFA5-7818EEBA5D5D}"/>
            </a:ext>
          </a:extLst>
        </xdr:cNvPr>
        <xdr:cNvSpPr>
          <a:spLocks noChangeAspect="1" noChangeArrowheads="1"/>
        </xdr:cNvSpPr>
      </xdr:nvSpPr>
      <xdr:spPr bwMode="auto">
        <a:xfrm>
          <a:off x="16078200" y="5724525"/>
          <a:ext cx="304800" cy="3059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C&#7844;P%20N&#431;&#7898;C\X&#7917;%20l&#253;%20DLieu\Xu%20ly%20du%20lieu%20DMT.xlsx" TargetMode="External"/><Relationship Id="rId1" Type="http://schemas.openxmlformats.org/officeDocument/2006/relationships/externalLinkPath" Target="file:///F:\C&#7844;P%20N&#431;&#7898;C\X&#7917;%20l&#253;%20DLieu\Xu%20ly%20du%20lieu%20D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9">
          <cell r="I19">
            <v>3.3206521739130439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2"/>
  <sheetViews>
    <sheetView tabSelected="1" topLeftCell="A80" zoomScale="85" zoomScaleNormal="85" workbookViewId="0">
      <selection activeCell="C5" sqref="C5"/>
    </sheetView>
  </sheetViews>
  <sheetFormatPr defaultColWidth="9.109375" defaultRowHeight="15.6"/>
  <cols>
    <col min="1" max="1" width="71.33203125" style="67" bestFit="1" customWidth="1"/>
    <col min="2" max="2" width="19.88671875" style="69" bestFit="1" customWidth="1"/>
    <col min="3" max="3" width="14.44140625" style="70" bestFit="1" customWidth="1"/>
    <col min="4" max="4" width="15.44140625" style="67" customWidth="1"/>
    <col min="5" max="5" width="44.6640625" style="131" customWidth="1"/>
    <col min="6" max="7" width="12.109375" style="6" bestFit="1" customWidth="1"/>
    <col min="8" max="8" width="14.6640625" style="6" bestFit="1" customWidth="1"/>
    <col min="9" max="15" width="12.109375" style="6" bestFit="1" customWidth="1"/>
    <col min="16" max="16" width="10.88671875" style="6" bestFit="1" customWidth="1"/>
    <col min="17" max="17" width="11.33203125" style="6" bestFit="1" customWidth="1"/>
    <col min="18" max="18" width="12.33203125" style="6" customWidth="1"/>
    <col min="19" max="26" width="11.33203125" style="6" bestFit="1" customWidth="1"/>
    <col min="27" max="27" width="12.109375" style="6" bestFit="1" customWidth="1"/>
    <col min="28" max="28" width="12.44140625" style="6" bestFit="1" customWidth="1"/>
    <col min="29" max="16384" width="9.109375" style="6"/>
  </cols>
  <sheetData>
    <row r="1" spans="1:12" ht="20.100000000000001" customHeight="1">
      <c r="A1" s="3" t="s">
        <v>0</v>
      </c>
      <c r="B1" s="3" t="s">
        <v>1</v>
      </c>
      <c r="C1" s="3" t="s">
        <v>2</v>
      </c>
      <c r="D1" s="3" t="s">
        <v>66</v>
      </c>
      <c r="E1" s="123" t="s">
        <v>61</v>
      </c>
      <c r="I1" s="87"/>
    </row>
    <row r="2" spans="1:12" ht="24" customHeight="1">
      <c r="A2" s="29" t="s">
        <v>5</v>
      </c>
      <c r="B2" s="9"/>
      <c r="C2" s="30"/>
      <c r="D2" s="7"/>
      <c r="E2" s="124"/>
      <c r="I2" s="88"/>
    </row>
    <row r="3" spans="1:12" ht="27.6" customHeight="1">
      <c r="A3" s="7" t="s">
        <v>6</v>
      </c>
      <c r="B3" s="9" t="s">
        <v>3</v>
      </c>
      <c r="C3" s="31">
        <v>20</v>
      </c>
      <c r="D3" s="32" t="s">
        <v>63</v>
      </c>
      <c r="E3" s="122" t="s">
        <v>214</v>
      </c>
      <c r="F3" s="33"/>
      <c r="G3" s="33"/>
      <c r="J3" s="34"/>
    </row>
    <row r="4" spans="1:12" ht="30" customHeight="1">
      <c r="A4" s="7" t="s">
        <v>9</v>
      </c>
      <c r="B4" s="9" t="s">
        <v>10</v>
      </c>
      <c r="C4" s="39">
        <f>[1]Sheet1!$I$19</f>
        <v>3.3206521739130439</v>
      </c>
      <c r="D4" s="32" t="s">
        <v>64</v>
      </c>
      <c r="E4" s="125" t="s">
        <v>216</v>
      </c>
    </row>
    <row r="5" spans="1:12" ht="27.75" customHeight="1">
      <c r="A5" s="7" t="s">
        <v>82</v>
      </c>
      <c r="B5" s="9" t="s">
        <v>11</v>
      </c>
      <c r="C5" s="142">
        <f>C4*C3</f>
        <v>66.413043478260875</v>
      </c>
      <c r="D5" s="32" t="s">
        <v>67</v>
      </c>
      <c r="E5" s="126" t="s">
        <v>96</v>
      </c>
      <c r="G5" s="27"/>
      <c r="H5" s="40"/>
      <c r="I5" s="41"/>
      <c r="L5" s="84"/>
    </row>
    <row r="6" spans="1:12" ht="33" customHeight="1">
      <c r="A6" s="42" t="s">
        <v>12</v>
      </c>
      <c r="B6" s="3" t="s">
        <v>4</v>
      </c>
      <c r="C6" s="43">
        <f>C5*365</f>
        <v>24240.76086956522</v>
      </c>
      <c r="D6" s="32" t="s">
        <v>65</v>
      </c>
      <c r="E6" s="126" t="s">
        <v>97</v>
      </c>
    </row>
    <row r="7" spans="1:12" ht="52.8" hidden="1" customHeight="1">
      <c r="A7" s="44" t="s">
        <v>215</v>
      </c>
      <c r="B7" s="9" t="s">
        <v>73</v>
      </c>
      <c r="C7" s="143">
        <f>C5*110</f>
        <v>7305.434782608696</v>
      </c>
      <c r="D7" s="32" t="s">
        <v>145</v>
      </c>
      <c r="E7" s="122" t="s">
        <v>209</v>
      </c>
    </row>
    <row r="8" spans="1:12" ht="48" hidden="1" customHeight="1">
      <c r="A8" s="44" t="s">
        <v>151</v>
      </c>
      <c r="B8" s="9" t="s">
        <v>8</v>
      </c>
      <c r="C8" s="144">
        <v>0</v>
      </c>
      <c r="D8" s="32" t="s">
        <v>68</v>
      </c>
      <c r="E8" s="122" t="s">
        <v>217</v>
      </c>
    </row>
    <row r="9" spans="1:12" ht="30" hidden="1" customHeight="1">
      <c r="A9" s="7" t="s">
        <v>152</v>
      </c>
      <c r="B9" s="9" t="s">
        <v>73</v>
      </c>
      <c r="C9" s="143">
        <f>C7*C8</f>
        <v>0</v>
      </c>
      <c r="D9" s="32" t="s">
        <v>69</v>
      </c>
      <c r="E9" s="122" t="s">
        <v>146</v>
      </c>
    </row>
    <row r="10" spans="1:12" ht="30" hidden="1" customHeight="1">
      <c r="A10" s="7" t="s">
        <v>153</v>
      </c>
      <c r="B10" s="9" t="s">
        <v>73</v>
      </c>
      <c r="C10" s="143">
        <f>C7-C9</f>
        <v>7305.434782608696</v>
      </c>
      <c r="D10" s="32" t="s">
        <v>70</v>
      </c>
      <c r="E10" s="122" t="s">
        <v>147</v>
      </c>
    </row>
    <row r="11" spans="1:12" ht="42.75" hidden="1" customHeight="1">
      <c r="A11" s="44" t="s">
        <v>154</v>
      </c>
      <c r="B11" s="9" t="s">
        <v>73</v>
      </c>
      <c r="C11" s="145">
        <f>C6-C7</f>
        <v>16935.326086956524</v>
      </c>
      <c r="D11" s="32" t="s">
        <v>71</v>
      </c>
      <c r="E11" s="122" t="s">
        <v>155</v>
      </c>
    </row>
    <row r="12" spans="1:12" ht="46.8" hidden="1">
      <c r="A12" s="44" t="s">
        <v>156</v>
      </c>
      <c r="B12" s="9" t="s">
        <v>8</v>
      </c>
      <c r="C12" s="144">
        <v>0</v>
      </c>
      <c r="D12" s="32" t="s">
        <v>148</v>
      </c>
      <c r="E12" s="122" t="s">
        <v>218</v>
      </c>
    </row>
    <row r="13" spans="1:12" ht="30" hidden="1" customHeight="1">
      <c r="A13" s="7" t="s">
        <v>157</v>
      </c>
      <c r="B13" s="9" t="s">
        <v>73</v>
      </c>
      <c r="C13" s="143">
        <f>C11*C12</f>
        <v>0</v>
      </c>
      <c r="D13" s="32" t="s">
        <v>72</v>
      </c>
      <c r="E13" s="122" t="s">
        <v>158</v>
      </c>
    </row>
    <row r="14" spans="1:12" ht="27.75" hidden="1" customHeight="1">
      <c r="A14" s="7" t="s">
        <v>159</v>
      </c>
      <c r="B14" s="9" t="s">
        <v>73</v>
      </c>
      <c r="C14" s="143">
        <f>C11-C13</f>
        <v>16935.326086956524</v>
      </c>
      <c r="D14" s="32" t="s">
        <v>76</v>
      </c>
      <c r="E14" s="122" t="s">
        <v>160</v>
      </c>
    </row>
    <row r="15" spans="1:12" ht="27.75" hidden="1" customHeight="1">
      <c r="A15" s="44" t="s">
        <v>171</v>
      </c>
      <c r="B15" s="9" t="s">
        <v>4</v>
      </c>
      <c r="C15" s="145">
        <f>C9+C13</f>
        <v>0</v>
      </c>
      <c r="D15" s="32" t="s">
        <v>77</v>
      </c>
      <c r="E15" s="122" t="s">
        <v>161</v>
      </c>
    </row>
    <row r="16" spans="1:12" ht="27.75" hidden="1" customHeight="1">
      <c r="A16" s="44" t="s">
        <v>172</v>
      </c>
      <c r="B16" s="9" t="s">
        <v>4</v>
      </c>
      <c r="C16" s="46">
        <f>C10+C14</f>
        <v>24240.76086956522</v>
      </c>
      <c r="D16" s="32" t="s">
        <v>78</v>
      </c>
      <c r="E16" s="122" t="s">
        <v>162</v>
      </c>
      <c r="G16" s="28"/>
    </row>
    <row r="17" spans="1:27" ht="25.5" customHeight="1">
      <c r="A17" s="29" t="s">
        <v>173</v>
      </c>
      <c r="B17" s="9"/>
      <c r="C17" s="37"/>
      <c r="D17" s="38"/>
      <c r="E17" s="124"/>
    </row>
    <row r="18" spans="1:27" ht="20.399999999999999" customHeight="1">
      <c r="A18" s="7" t="s">
        <v>174</v>
      </c>
      <c r="B18" s="9" t="s">
        <v>7</v>
      </c>
      <c r="C18" s="151">
        <v>327</v>
      </c>
      <c r="D18" s="32" t="s">
        <v>79</v>
      </c>
      <c r="E18" s="124" t="s">
        <v>219</v>
      </c>
      <c r="G18" s="36"/>
    </row>
    <row r="19" spans="1:27" ht="90.6" customHeight="1">
      <c r="A19" s="44" t="s">
        <v>175</v>
      </c>
      <c r="B19" s="9" t="s">
        <v>74</v>
      </c>
      <c r="C19" s="146">
        <v>0</v>
      </c>
      <c r="D19" s="32" t="s">
        <v>90</v>
      </c>
      <c r="E19" s="156" t="s">
        <v>220</v>
      </c>
    </row>
    <row r="20" spans="1:27" ht="45.6" customHeight="1">
      <c r="A20" s="44" t="s">
        <v>176</v>
      </c>
      <c r="B20" s="9" t="s">
        <v>74</v>
      </c>
      <c r="C20" s="119">
        <f>'Gia dien 2025'!C9</f>
        <v>2503.0080000000003</v>
      </c>
      <c r="D20" s="32" t="s">
        <v>91</v>
      </c>
      <c r="E20" s="125" t="s">
        <v>177</v>
      </c>
    </row>
    <row r="21" spans="1:27" ht="22.5" customHeight="1">
      <c r="A21" s="44" t="s">
        <v>168</v>
      </c>
      <c r="B21" s="9" t="s">
        <v>7</v>
      </c>
      <c r="C21" s="45">
        <f>C15*C19/10^6</f>
        <v>0</v>
      </c>
      <c r="D21" s="32" t="s">
        <v>92</v>
      </c>
      <c r="E21" s="122" t="s">
        <v>167</v>
      </c>
    </row>
    <row r="22" spans="1:27" ht="25.5" customHeight="1">
      <c r="A22" s="44" t="s">
        <v>178</v>
      </c>
      <c r="B22" s="9" t="s">
        <v>7</v>
      </c>
      <c r="C22" s="154">
        <f>C16*C20/10^6</f>
        <v>60.674818382608713</v>
      </c>
      <c r="D22" s="32" t="s">
        <v>163</v>
      </c>
      <c r="E22" s="122" t="s">
        <v>179</v>
      </c>
    </row>
    <row r="23" spans="1:27" ht="20.100000000000001" customHeight="1">
      <c r="A23" s="42" t="s">
        <v>75</v>
      </c>
      <c r="B23" s="3" t="s">
        <v>7</v>
      </c>
      <c r="C23" s="89">
        <f>C21+C22</f>
        <v>60.674818382608713</v>
      </c>
      <c r="D23" s="32" t="s">
        <v>164</v>
      </c>
      <c r="E23" s="122" t="s">
        <v>169</v>
      </c>
    </row>
    <row r="24" spans="1:27" ht="20.100000000000001" customHeight="1">
      <c r="A24" s="42" t="s">
        <v>14</v>
      </c>
      <c r="B24" s="3" t="s">
        <v>15</v>
      </c>
      <c r="C24" s="47">
        <f>$C$18/C23</f>
        <v>5.389385724040805</v>
      </c>
      <c r="D24" s="32" t="s">
        <v>165</v>
      </c>
      <c r="E24" s="126" t="s">
        <v>170</v>
      </c>
    </row>
    <row r="25" spans="1:27" ht="29.4" customHeight="1">
      <c r="A25" s="44" t="s">
        <v>16</v>
      </c>
      <c r="B25" s="12" t="s">
        <v>210</v>
      </c>
      <c r="C25" s="37">
        <f>C6/1000*0.6811</f>
        <v>16.510382228260873</v>
      </c>
      <c r="D25" s="32" t="s">
        <v>166</v>
      </c>
      <c r="E25" s="122" t="s">
        <v>222</v>
      </c>
    </row>
    <row r="26" spans="1:27" ht="16.2">
      <c r="A26" s="48" t="s">
        <v>180</v>
      </c>
      <c r="B26" s="9"/>
      <c r="C26" s="49"/>
      <c r="D26" s="7"/>
      <c r="E26" s="124"/>
    </row>
    <row r="27" spans="1:27" ht="20.100000000000001" customHeight="1">
      <c r="A27" s="7" t="s">
        <v>17</v>
      </c>
      <c r="B27" s="9" t="s">
        <v>8</v>
      </c>
      <c r="C27" s="50">
        <v>0.01</v>
      </c>
      <c r="D27" s="32" t="s">
        <v>183</v>
      </c>
      <c r="E27" s="124" t="s">
        <v>184</v>
      </c>
      <c r="F27" s="175">
        <v>4.0000000000000001E-3</v>
      </c>
    </row>
    <row r="28" spans="1:27" ht="20.100000000000001" customHeight="1">
      <c r="A28" s="7" t="s">
        <v>93</v>
      </c>
      <c r="B28" s="9" t="s">
        <v>15</v>
      </c>
      <c r="C28" s="37">
        <v>25</v>
      </c>
      <c r="D28" s="32" t="s">
        <v>185</v>
      </c>
      <c r="E28" s="124" t="s">
        <v>129</v>
      </c>
    </row>
    <row r="29" spans="1:27">
      <c r="A29" s="7" t="s">
        <v>18</v>
      </c>
      <c r="B29" s="12" t="s">
        <v>8</v>
      </c>
      <c r="C29" s="148">
        <v>0</v>
      </c>
      <c r="D29" s="32" t="s">
        <v>186</v>
      </c>
      <c r="E29" s="127" t="s">
        <v>187</v>
      </c>
      <c r="F29" s="51"/>
      <c r="G29" s="51"/>
      <c r="H29" s="51"/>
      <c r="I29" s="51"/>
      <c r="J29" s="51"/>
      <c r="K29" s="51"/>
      <c r="L29" s="51"/>
      <c r="M29" s="51"/>
      <c r="N29" s="51"/>
      <c r="O29" s="51"/>
      <c r="P29" s="51"/>
      <c r="Q29" s="51"/>
      <c r="R29" s="51"/>
      <c r="S29" s="51"/>
      <c r="T29" s="51"/>
      <c r="U29" s="51"/>
      <c r="V29" s="51"/>
      <c r="W29" s="51"/>
      <c r="X29" s="51"/>
      <c r="Y29" s="51"/>
      <c r="Z29" s="51"/>
      <c r="AA29" s="51"/>
    </row>
    <row r="30" spans="1:27">
      <c r="A30" s="7" t="s">
        <v>95</v>
      </c>
      <c r="B30" s="9" t="s">
        <v>7</v>
      </c>
      <c r="C30" s="35">
        <f>C18*C29</f>
        <v>0</v>
      </c>
      <c r="D30" s="32" t="s">
        <v>188</v>
      </c>
      <c r="E30" s="126" t="s">
        <v>189</v>
      </c>
      <c r="F30" s="51"/>
      <c r="G30" s="51"/>
      <c r="H30" s="51"/>
      <c r="I30" s="51"/>
      <c r="J30" s="51"/>
      <c r="K30" s="51"/>
      <c r="L30" s="51"/>
      <c r="M30" s="51"/>
      <c r="N30" s="51"/>
      <c r="O30" s="51"/>
      <c r="P30" s="51"/>
      <c r="Q30" s="51"/>
      <c r="R30" s="51"/>
      <c r="S30" s="51"/>
      <c r="T30" s="51"/>
      <c r="U30" s="51"/>
      <c r="V30" s="51"/>
      <c r="W30" s="51"/>
      <c r="X30" s="51"/>
      <c r="Y30" s="51"/>
      <c r="Z30" s="51"/>
      <c r="AA30" s="51"/>
    </row>
    <row r="31" spans="1:27" ht="46.8">
      <c r="A31" s="44" t="s">
        <v>62</v>
      </c>
      <c r="B31" s="9" t="s">
        <v>19</v>
      </c>
      <c r="C31" s="149">
        <v>0</v>
      </c>
      <c r="D31" s="32" t="s">
        <v>190</v>
      </c>
      <c r="E31" s="125" t="s">
        <v>94</v>
      </c>
    </row>
    <row r="32" spans="1:27" ht="39" customHeight="1">
      <c r="A32" s="44" t="s">
        <v>128</v>
      </c>
      <c r="B32" s="9" t="s">
        <v>15</v>
      </c>
      <c r="C32" s="120">
        <v>0</v>
      </c>
      <c r="D32" s="32" t="s">
        <v>191</v>
      </c>
      <c r="E32" s="125" t="s">
        <v>192</v>
      </c>
    </row>
    <row r="33" spans="1:27" ht="41.4" customHeight="1">
      <c r="A33" s="7" t="s">
        <v>81</v>
      </c>
      <c r="B33" s="9" t="s">
        <v>19</v>
      </c>
      <c r="C33" s="150">
        <v>0.05</v>
      </c>
      <c r="D33" s="32" t="s">
        <v>194</v>
      </c>
      <c r="E33" s="128" t="s">
        <v>193</v>
      </c>
      <c r="F33" s="52"/>
      <c r="G33" s="163" t="s">
        <v>150</v>
      </c>
      <c r="H33" s="163"/>
      <c r="I33" s="163"/>
      <c r="J33" s="163"/>
      <c r="K33" s="163"/>
      <c r="L33" s="163"/>
      <c r="M33" s="163"/>
      <c r="N33" s="163"/>
      <c r="O33" s="163"/>
      <c r="P33" s="163"/>
      <c r="Q33" s="163"/>
      <c r="R33" s="163"/>
      <c r="S33" s="163"/>
    </row>
    <row r="34" spans="1:27" ht="47.4" customHeight="1">
      <c r="A34" s="7" t="s">
        <v>181</v>
      </c>
      <c r="B34" s="9" t="s">
        <v>19</v>
      </c>
      <c r="C34" s="155">
        <v>0.03</v>
      </c>
      <c r="D34" s="32" t="s">
        <v>195</v>
      </c>
      <c r="E34" s="125" t="s">
        <v>196</v>
      </c>
      <c r="F34" s="53"/>
      <c r="G34" s="163"/>
      <c r="H34" s="163"/>
      <c r="I34" s="163"/>
      <c r="J34" s="163"/>
      <c r="K34" s="163"/>
      <c r="L34" s="163"/>
      <c r="M34" s="163"/>
      <c r="N34" s="163"/>
      <c r="O34" s="163"/>
      <c r="P34" s="163"/>
      <c r="Q34" s="163"/>
      <c r="R34" s="163"/>
      <c r="S34" s="163"/>
      <c r="AA34" s="54"/>
    </row>
    <row r="35" spans="1:27" ht="34.799999999999997" customHeight="1">
      <c r="A35" s="7" t="s">
        <v>80</v>
      </c>
      <c r="B35" s="9" t="s">
        <v>13</v>
      </c>
      <c r="C35" s="153">
        <f>250000*C3/10^6</f>
        <v>5</v>
      </c>
      <c r="D35" s="32" t="s">
        <v>197</v>
      </c>
      <c r="E35" s="177" t="s">
        <v>223</v>
      </c>
      <c r="F35" s="53">
        <f>C35/C18</f>
        <v>1.5290519877675841E-2</v>
      </c>
      <c r="G35" s="163"/>
      <c r="H35" s="163"/>
      <c r="I35" s="163"/>
      <c r="J35" s="163"/>
      <c r="K35" s="163"/>
      <c r="L35" s="163"/>
      <c r="M35" s="163"/>
      <c r="N35" s="163"/>
      <c r="O35" s="163"/>
      <c r="P35" s="163"/>
      <c r="Q35" s="163"/>
      <c r="R35" s="163"/>
      <c r="S35" s="163"/>
    </row>
    <row r="36" spans="1:27" ht="39.6" customHeight="1">
      <c r="A36" s="7" t="s">
        <v>224</v>
      </c>
      <c r="B36" s="9" t="s">
        <v>20</v>
      </c>
      <c r="C36" s="152">
        <f>1.5%*C18</f>
        <v>4.9050000000000002</v>
      </c>
      <c r="D36" s="32" t="s">
        <v>198</v>
      </c>
      <c r="E36" s="125" t="s">
        <v>199</v>
      </c>
      <c r="F36" s="56"/>
      <c r="G36" s="163"/>
      <c r="H36" s="163"/>
      <c r="I36" s="163"/>
      <c r="J36" s="163"/>
      <c r="K36" s="163"/>
      <c r="L36" s="163"/>
      <c r="M36" s="163"/>
      <c r="N36" s="163"/>
      <c r="O36" s="163"/>
      <c r="P36" s="163"/>
      <c r="Q36" s="163"/>
      <c r="R36" s="163"/>
      <c r="S36" s="163"/>
    </row>
    <row r="37" spans="1:27" ht="20.100000000000001" hidden="1" customHeight="1">
      <c r="A37" s="7" t="s">
        <v>21</v>
      </c>
      <c r="B37" s="9" t="s">
        <v>22</v>
      </c>
      <c r="C37" s="55">
        <v>0</v>
      </c>
      <c r="D37" s="7"/>
      <c r="E37" s="124"/>
      <c r="G37" s="163"/>
      <c r="H37" s="163"/>
      <c r="I37" s="163"/>
      <c r="J37" s="163"/>
      <c r="K37" s="163"/>
      <c r="L37" s="163"/>
      <c r="M37" s="163"/>
      <c r="N37" s="163"/>
      <c r="O37" s="163"/>
      <c r="P37" s="163"/>
      <c r="Q37" s="163"/>
      <c r="R37" s="163"/>
      <c r="S37" s="163"/>
    </row>
    <row r="38" spans="1:27" ht="27" customHeight="1">
      <c r="A38" s="44" t="s">
        <v>23</v>
      </c>
      <c r="B38" s="9" t="s">
        <v>24</v>
      </c>
      <c r="C38" s="37">
        <f>SUM(B47:Z47)</f>
        <v>573439.43913043488</v>
      </c>
      <c r="D38" s="32" t="s">
        <v>200</v>
      </c>
      <c r="E38" s="129" t="s">
        <v>201</v>
      </c>
      <c r="F38" s="57"/>
      <c r="G38" s="163"/>
      <c r="H38" s="163"/>
      <c r="I38" s="163"/>
      <c r="J38" s="163"/>
      <c r="K38" s="163"/>
      <c r="L38" s="163"/>
      <c r="M38" s="163"/>
      <c r="N38" s="163"/>
      <c r="O38" s="163"/>
      <c r="P38" s="163"/>
      <c r="Q38" s="163"/>
      <c r="R38" s="163"/>
      <c r="S38" s="163"/>
      <c r="T38" s="57"/>
      <c r="U38" s="57"/>
      <c r="V38" s="57"/>
      <c r="W38" s="57"/>
      <c r="X38" s="57"/>
      <c r="Y38" s="57"/>
      <c r="Z38" s="57"/>
      <c r="AA38" s="51"/>
    </row>
    <row r="39" spans="1:27" ht="24" customHeight="1">
      <c r="A39" s="44" t="s">
        <v>126</v>
      </c>
      <c r="B39" s="23" t="s">
        <v>7</v>
      </c>
      <c r="C39" s="25">
        <f>SUM(B51:Z51)</f>
        <v>2079.588218278237</v>
      </c>
      <c r="D39" s="32" t="s">
        <v>202</v>
      </c>
      <c r="E39" s="129" t="s">
        <v>201</v>
      </c>
      <c r="F39" s="28"/>
      <c r="G39" s="163"/>
      <c r="H39" s="163"/>
      <c r="I39" s="163"/>
      <c r="J39" s="163"/>
      <c r="K39" s="163"/>
      <c r="L39" s="163"/>
      <c r="M39" s="163"/>
      <c r="N39" s="163"/>
      <c r="O39" s="163"/>
      <c r="P39" s="163"/>
      <c r="Q39" s="163"/>
      <c r="R39" s="163"/>
      <c r="S39" s="163"/>
      <c r="T39" s="28"/>
      <c r="U39" s="28"/>
      <c r="V39" s="28"/>
      <c r="W39" s="28"/>
      <c r="X39" s="28"/>
      <c r="Y39" s="28"/>
      <c r="Z39" s="28"/>
      <c r="AA39" s="28"/>
    </row>
    <row r="40" spans="1:27" ht="20.100000000000001" customHeight="1">
      <c r="A40" s="1" t="s">
        <v>25</v>
      </c>
      <c r="B40" s="58" t="s">
        <v>7</v>
      </c>
      <c r="C40" s="59">
        <f>NPV(C33,C92:AA92)+B92</f>
        <v>698.08396957121636</v>
      </c>
      <c r="D40" s="32" t="s">
        <v>203</v>
      </c>
      <c r="E40" s="129" t="s">
        <v>206</v>
      </c>
      <c r="F40" s="60"/>
      <c r="J40" s="61"/>
    </row>
    <row r="41" spans="1:27" ht="20.100000000000001" customHeight="1">
      <c r="A41" s="1" t="s">
        <v>26</v>
      </c>
      <c r="B41" s="3" t="s">
        <v>8</v>
      </c>
      <c r="C41" s="62">
        <f>B98</f>
        <v>0.19250615475820743</v>
      </c>
      <c r="D41" s="32" t="s">
        <v>204</v>
      </c>
      <c r="E41" s="129" t="s">
        <v>207</v>
      </c>
      <c r="R41" s="40"/>
    </row>
    <row r="42" spans="1:27" ht="20.100000000000001" customHeight="1">
      <c r="A42" s="1" t="s">
        <v>27</v>
      </c>
      <c r="B42" s="3" t="s">
        <v>47</v>
      </c>
      <c r="C42" s="63">
        <f>B100</f>
        <v>6.5740671150442846</v>
      </c>
      <c r="D42" s="32" t="s">
        <v>205</v>
      </c>
      <c r="E42" s="129" t="s">
        <v>208</v>
      </c>
    </row>
    <row r="43" spans="1:27">
      <c r="A43" s="64"/>
      <c r="B43" s="65"/>
      <c r="C43" s="66"/>
      <c r="H43" s="68"/>
    </row>
    <row r="45" spans="1:27">
      <c r="A45" s="7" t="s">
        <v>47</v>
      </c>
      <c r="B45" s="90" t="s">
        <v>99</v>
      </c>
      <c r="C45" s="9" t="s">
        <v>100</v>
      </c>
      <c r="D45" s="90" t="s">
        <v>101</v>
      </c>
      <c r="E45" s="132" t="s">
        <v>102</v>
      </c>
      <c r="F45" s="90" t="s">
        <v>103</v>
      </c>
      <c r="G45" s="9" t="s">
        <v>104</v>
      </c>
      <c r="H45" s="90" t="s">
        <v>105</v>
      </c>
      <c r="I45" s="9" t="s">
        <v>106</v>
      </c>
      <c r="J45" s="90" t="s">
        <v>107</v>
      </c>
      <c r="K45" s="9" t="s">
        <v>108</v>
      </c>
      <c r="L45" s="90" t="s">
        <v>109</v>
      </c>
      <c r="M45" s="9" t="s">
        <v>110</v>
      </c>
      <c r="N45" s="90" t="s">
        <v>111</v>
      </c>
      <c r="O45" s="9" t="s">
        <v>112</v>
      </c>
      <c r="P45" s="90" t="s">
        <v>113</v>
      </c>
      <c r="Q45" s="9" t="s">
        <v>114</v>
      </c>
      <c r="R45" s="90" t="s">
        <v>115</v>
      </c>
      <c r="S45" s="9" t="s">
        <v>116</v>
      </c>
      <c r="T45" s="90" t="s">
        <v>117</v>
      </c>
      <c r="U45" s="9" t="s">
        <v>118</v>
      </c>
      <c r="V45" s="90" t="s">
        <v>119</v>
      </c>
      <c r="W45" s="9" t="s">
        <v>120</v>
      </c>
      <c r="X45" s="90" t="s">
        <v>121</v>
      </c>
      <c r="Y45" s="9" t="s">
        <v>122</v>
      </c>
      <c r="Z45" s="90" t="s">
        <v>123</v>
      </c>
      <c r="AA45" s="71"/>
    </row>
    <row r="46" spans="1:27" ht="24" customHeight="1">
      <c r="A46" s="7" t="s">
        <v>124</v>
      </c>
      <c r="B46" s="50">
        <f>100%</f>
        <v>1</v>
      </c>
      <c r="C46" s="72">
        <f>B46-$C$27</f>
        <v>0.99</v>
      </c>
      <c r="D46" s="176">
        <f>C46-$F$27</f>
        <v>0.98599999999999999</v>
      </c>
      <c r="E46" s="176">
        <f t="shared" ref="E46:Z46" si="0">D46-$F$27</f>
        <v>0.98199999999999998</v>
      </c>
      <c r="F46" s="176">
        <f t="shared" si="0"/>
        <v>0.97799999999999998</v>
      </c>
      <c r="G46" s="176">
        <f t="shared" si="0"/>
        <v>0.97399999999999998</v>
      </c>
      <c r="H46" s="176">
        <f t="shared" si="0"/>
        <v>0.97</v>
      </c>
      <c r="I46" s="176">
        <f t="shared" si="0"/>
        <v>0.96599999999999997</v>
      </c>
      <c r="J46" s="176">
        <f t="shared" si="0"/>
        <v>0.96199999999999997</v>
      </c>
      <c r="K46" s="176">
        <f t="shared" si="0"/>
        <v>0.95799999999999996</v>
      </c>
      <c r="L46" s="176">
        <f t="shared" si="0"/>
        <v>0.95399999999999996</v>
      </c>
      <c r="M46" s="176">
        <f t="shared" si="0"/>
        <v>0.95</v>
      </c>
      <c r="N46" s="176">
        <f t="shared" si="0"/>
        <v>0.94599999999999995</v>
      </c>
      <c r="O46" s="176">
        <f t="shared" si="0"/>
        <v>0.94199999999999995</v>
      </c>
      <c r="P46" s="176">
        <f t="shared" si="0"/>
        <v>0.93799999999999994</v>
      </c>
      <c r="Q46" s="176">
        <f t="shared" si="0"/>
        <v>0.93399999999999994</v>
      </c>
      <c r="R46" s="176">
        <f t="shared" si="0"/>
        <v>0.92999999999999994</v>
      </c>
      <c r="S46" s="176">
        <f t="shared" si="0"/>
        <v>0.92599999999999993</v>
      </c>
      <c r="T46" s="176">
        <f t="shared" si="0"/>
        <v>0.92199999999999993</v>
      </c>
      <c r="U46" s="176">
        <f t="shared" si="0"/>
        <v>0.91799999999999993</v>
      </c>
      <c r="V46" s="176">
        <f t="shared" si="0"/>
        <v>0.91399999999999992</v>
      </c>
      <c r="W46" s="176">
        <f t="shared" si="0"/>
        <v>0.90999999999999992</v>
      </c>
      <c r="X46" s="176">
        <f t="shared" si="0"/>
        <v>0.90599999999999992</v>
      </c>
      <c r="Y46" s="176">
        <f t="shared" si="0"/>
        <v>0.90199999999999991</v>
      </c>
      <c r="Z46" s="176">
        <f t="shared" si="0"/>
        <v>0.89799999999999991</v>
      </c>
      <c r="AA46" s="73"/>
    </row>
    <row r="47" spans="1:27">
      <c r="A47" s="7" t="s">
        <v>98</v>
      </c>
      <c r="B47" s="35">
        <f t="shared" ref="B47:Z47" si="1">$C$6*B46</f>
        <v>24240.76086956522</v>
      </c>
      <c r="C47" s="35">
        <f t="shared" si="1"/>
        <v>23998.353260869568</v>
      </c>
      <c r="D47" s="35">
        <f t="shared" si="1"/>
        <v>23901.390217391305</v>
      </c>
      <c r="E47" s="133">
        <f t="shared" si="1"/>
        <v>23804.427173913045</v>
      </c>
      <c r="F47" s="35">
        <f t="shared" si="1"/>
        <v>23707.464130434786</v>
      </c>
      <c r="G47" s="35">
        <f t="shared" si="1"/>
        <v>23610.501086956523</v>
      </c>
      <c r="H47" s="35">
        <f t="shared" si="1"/>
        <v>23513.538043478264</v>
      </c>
      <c r="I47" s="35">
        <f t="shared" si="1"/>
        <v>23416.575000000001</v>
      </c>
      <c r="J47" s="35">
        <f t="shared" si="1"/>
        <v>23319.611956521741</v>
      </c>
      <c r="K47" s="35">
        <f t="shared" si="1"/>
        <v>23222.648913043478</v>
      </c>
      <c r="L47" s="35">
        <f t="shared" si="1"/>
        <v>23125.685869565219</v>
      </c>
      <c r="M47" s="35">
        <f t="shared" si="1"/>
        <v>23028.722826086956</v>
      </c>
      <c r="N47" s="35">
        <f t="shared" si="1"/>
        <v>22931.759782608697</v>
      </c>
      <c r="O47" s="35">
        <f t="shared" si="1"/>
        <v>22834.796739130437</v>
      </c>
      <c r="P47" s="35">
        <f t="shared" si="1"/>
        <v>22737.833695652174</v>
      </c>
      <c r="Q47" s="35">
        <f t="shared" si="1"/>
        <v>22640.870652173915</v>
      </c>
      <c r="R47" s="35">
        <f t="shared" si="1"/>
        <v>22543.907608695652</v>
      </c>
      <c r="S47" s="35">
        <f t="shared" si="1"/>
        <v>22446.944565217393</v>
      </c>
      <c r="T47" s="35">
        <f t="shared" si="1"/>
        <v>22349.98152173913</v>
      </c>
      <c r="U47" s="35">
        <f t="shared" si="1"/>
        <v>22253.01847826087</v>
      </c>
      <c r="V47" s="35">
        <f t="shared" si="1"/>
        <v>22156.055434782607</v>
      </c>
      <c r="W47" s="35">
        <f t="shared" si="1"/>
        <v>22059.092391304348</v>
      </c>
      <c r="X47" s="35">
        <f t="shared" si="1"/>
        <v>21962.129347826089</v>
      </c>
      <c r="Y47" s="35">
        <f t="shared" si="1"/>
        <v>21865.166304347826</v>
      </c>
      <c r="Z47" s="35">
        <f t="shared" si="1"/>
        <v>21768.203260869566</v>
      </c>
      <c r="AA47" s="51"/>
    </row>
    <row r="48" spans="1:27">
      <c r="A48" s="7" t="s">
        <v>152</v>
      </c>
      <c r="B48" s="35">
        <f>$C$15*B46</f>
        <v>0</v>
      </c>
      <c r="C48" s="35">
        <f t="shared" ref="C48:Z48" si="2">$C$15*C46</f>
        <v>0</v>
      </c>
      <c r="D48" s="35">
        <f t="shared" si="2"/>
        <v>0</v>
      </c>
      <c r="E48" s="133">
        <f t="shared" si="2"/>
        <v>0</v>
      </c>
      <c r="F48" s="35">
        <f t="shared" si="2"/>
        <v>0</v>
      </c>
      <c r="G48" s="35">
        <f t="shared" si="2"/>
        <v>0</v>
      </c>
      <c r="H48" s="35">
        <f t="shared" si="2"/>
        <v>0</v>
      </c>
      <c r="I48" s="35">
        <f t="shared" si="2"/>
        <v>0</v>
      </c>
      <c r="J48" s="35">
        <f t="shared" si="2"/>
        <v>0</v>
      </c>
      <c r="K48" s="35">
        <f t="shared" si="2"/>
        <v>0</v>
      </c>
      <c r="L48" s="35">
        <f t="shared" si="2"/>
        <v>0</v>
      </c>
      <c r="M48" s="35">
        <f t="shared" si="2"/>
        <v>0</v>
      </c>
      <c r="N48" s="35">
        <f t="shared" si="2"/>
        <v>0</v>
      </c>
      <c r="O48" s="35">
        <f t="shared" si="2"/>
        <v>0</v>
      </c>
      <c r="P48" s="35">
        <f t="shared" si="2"/>
        <v>0</v>
      </c>
      <c r="Q48" s="35">
        <f t="shared" si="2"/>
        <v>0</v>
      </c>
      <c r="R48" s="35">
        <f t="shared" si="2"/>
        <v>0</v>
      </c>
      <c r="S48" s="35">
        <f t="shared" si="2"/>
        <v>0</v>
      </c>
      <c r="T48" s="35">
        <f t="shared" si="2"/>
        <v>0</v>
      </c>
      <c r="U48" s="35">
        <f t="shared" si="2"/>
        <v>0</v>
      </c>
      <c r="V48" s="35">
        <f t="shared" si="2"/>
        <v>0</v>
      </c>
      <c r="W48" s="35">
        <f t="shared" si="2"/>
        <v>0</v>
      </c>
      <c r="X48" s="35">
        <f t="shared" si="2"/>
        <v>0</v>
      </c>
      <c r="Y48" s="35">
        <f t="shared" si="2"/>
        <v>0</v>
      </c>
      <c r="Z48" s="35">
        <f t="shared" si="2"/>
        <v>0</v>
      </c>
      <c r="AA48" s="51"/>
    </row>
    <row r="49" spans="1:27">
      <c r="A49" s="7" t="s">
        <v>159</v>
      </c>
      <c r="B49" s="35">
        <f>$C$16*B46</f>
        <v>24240.76086956522</v>
      </c>
      <c r="C49" s="35">
        <f t="shared" ref="C49:Z49" si="3">$C$16*C46</f>
        <v>23998.353260869568</v>
      </c>
      <c r="D49" s="35">
        <f t="shared" si="3"/>
        <v>23901.390217391305</v>
      </c>
      <c r="E49" s="133">
        <f t="shared" si="3"/>
        <v>23804.427173913045</v>
      </c>
      <c r="F49" s="35">
        <f t="shared" si="3"/>
        <v>23707.464130434786</v>
      </c>
      <c r="G49" s="35">
        <f t="shared" si="3"/>
        <v>23610.501086956523</v>
      </c>
      <c r="H49" s="35">
        <f t="shared" si="3"/>
        <v>23513.538043478264</v>
      </c>
      <c r="I49" s="35">
        <f t="shared" si="3"/>
        <v>23416.575000000001</v>
      </c>
      <c r="J49" s="35">
        <f t="shared" si="3"/>
        <v>23319.611956521741</v>
      </c>
      <c r="K49" s="35">
        <f t="shared" si="3"/>
        <v>23222.648913043478</v>
      </c>
      <c r="L49" s="35">
        <f t="shared" si="3"/>
        <v>23125.685869565219</v>
      </c>
      <c r="M49" s="35">
        <f t="shared" si="3"/>
        <v>23028.722826086956</v>
      </c>
      <c r="N49" s="35">
        <f t="shared" si="3"/>
        <v>22931.759782608697</v>
      </c>
      <c r="O49" s="35">
        <f t="shared" si="3"/>
        <v>22834.796739130437</v>
      </c>
      <c r="P49" s="35">
        <f t="shared" si="3"/>
        <v>22737.833695652174</v>
      </c>
      <c r="Q49" s="35">
        <f t="shared" si="3"/>
        <v>22640.870652173915</v>
      </c>
      <c r="R49" s="35">
        <f t="shared" si="3"/>
        <v>22543.907608695652</v>
      </c>
      <c r="S49" s="35">
        <f t="shared" si="3"/>
        <v>22446.944565217393</v>
      </c>
      <c r="T49" s="35">
        <f t="shared" si="3"/>
        <v>22349.98152173913</v>
      </c>
      <c r="U49" s="35">
        <f t="shared" si="3"/>
        <v>22253.01847826087</v>
      </c>
      <c r="V49" s="35">
        <f t="shared" si="3"/>
        <v>22156.055434782607</v>
      </c>
      <c r="W49" s="35">
        <f t="shared" si="3"/>
        <v>22059.092391304348</v>
      </c>
      <c r="X49" s="35">
        <f t="shared" si="3"/>
        <v>21962.129347826089</v>
      </c>
      <c r="Y49" s="35">
        <f t="shared" si="3"/>
        <v>21865.166304347826</v>
      </c>
      <c r="Z49" s="35">
        <f t="shared" si="3"/>
        <v>21768.203260869566</v>
      </c>
      <c r="AA49" s="51"/>
    </row>
    <row r="50" spans="1:27" ht="31.2">
      <c r="A50" s="44" t="s">
        <v>176</v>
      </c>
      <c r="B50" s="37">
        <f>C20</f>
        <v>2503.0080000000003</v>
      </c>
      <c r="C50" s="45">
        <f>B50*(1+$C$34)</f>
        <v>2578.0982400000003</v>
      </c>
      <c r="D50" s="45">
        <f t="shared" ref="D50:Z50" si="4">C50*(1+$C$34)</f>
        <v>2655.4411872000005</v>
      </c>
      <c r="E50" s="134">
        <f t="shared" si="4"/>
        <v>2735.1044228160008</v>
      </c>
      <c r="F50" s="45">
        <f t="shared" si="4"/>
        <v>2817.1575555004811</v>
      </c>
      <c r="G50" s="45">
        <f t="shared" si="4"/>
        <v>2901.6722821654957</v>
      </c>
      <c r="H50" s="45">
        <f t="shared" si="4"/>
        <v>2988.7224506304606</v>
      </c>
      <c r="I50" s="45">
        <f t="shared" si="4"/>
        <v>3078.3841241493747</v>
      </c>
      <c r="J50" s="45">
        <f t="shared" si="4"/>
        <v>3170.7356478738561</v>
      </c>
      <c r="K50" s="45">
        <f t="shared" si="4"/>
        <v>3265.8577173100721</v>
      </c>
      <c r="L50" s="45">
        <f t="shared" si="4"/>
        <v>3363.8334488293744</v>
      </c>
      <c r="M50" s="45">
        <f t="shared" si="4"/>
        <v>3464.7484522942559</v>
      </c>
      <c r="N50" s="45">
        <f t="shared" si="4"/>
        <v>3568.6909058630836</v>
      </c>
      <c r="O50" s="45">
        <f t="shared" si="4"/>
        <v>3675.7516330389763</v>
      </c>
      <c r="P50" s="45">
        <f t="shared" si="4"/>
        <v>3786.0241820301458</v>
      </c>
      <c r="Q50" s="45">
        <f t="shared" si="4"/>
        <v>3899.6049074910502</v>
      </c>
      <c r="R50" s="45">
        <f t="shared" si="4"/>
        <v>4016.5930547157818</v>
      </c>
      <c r="S50" s="45">
        <f t="shared" si="4"/>
        <v>4137.090846357255</v>
      </c>
      <c r="T50" s="45">
        <f t="shared" si="4"/>
        <v>4261.203571747973</v>
      </c>
      <c r="U50" s="45">
        <f t="shared" si="4"/>
        <v>4389.0396789004126</v>
      </c>
      <c r="V50" s="45">
        <f t="shared" si="4"/>
        <v>4520.7108692674246</v>
      </c>
      <c r="W50" s="45">
        <f t="shared" si="4"/>
        <v>4656.3321953454479</v>
      </c>
      <c r="X50" s="45">
        <f t="shared" si="4"/>
        <v>4796.0221612058112</v>
      </c>
      <c r="Y50" s="45">
        <f t="shared" si="4"/>
        <v>4939.9028260419855</v>
      </c>
      <c r="Z50" s="45">
        <f t="shared" si="4"/>
        <v>5088.0999108232454</v>
      </c>
      <c r="AA50" s="51"/>
    </row>
    <row r="51" spans="1:27">
      <c r="A51" s="42" t="s">
        <v>125</v>
      </c>
      <c r="B51" s="35">
        <f>((B48*$C$19)+(B49*B50))/10^6</f>
        <v>60.674818382608713</v>
      </c>
      <c r="C51" s="35">
        <f t="shared" ref="C51:Z51" si="5">((C48*$C$19)+(C49*C50))/10^6</f>
        <v>61.870112304746101</v>
      </c>
      <c r="D51" s="35">
        <f t="shared" si="5"/>
        <v>63.468736014600047</v>
      </c>
      <c r="E51" s="133">
        <f t="shared" si="5"/>
        <v>65.10759404597097</v>
      </c>
      <c r="F51" s="35">
        <f t="shared" si="5"/>
        <v>66.787661696811</v>
      </c>
      <c r="G51" s="35">
        <f t="shared" si="5"/>
        <v>68.509936572060042</v>
      </c>
      <c r="H51" s="35">
        <f t="shared" si="5"/>
        <v>70.275439044296917</v>
      </c>
      <c r="I51" s="35">
        <f t="shared" si="5"/>
        <v>72.085212721953141</v>
      </c>
      <c r="J51" s="35">
        <f t="shared" si="5"/>
        <v>73.940324925128891</v>
      </c>
      <c r="K51" s="35">
        <f t="shared" si="5"/>
        <v>75.8418671690454</v>
      </c>
      <c r="L51" s="35">
        <f t="shared" si="5"/>
        <v>77.790955655164296</v>
      </c>
      <c r="M51" s="35">
        <f t="shared" si="5"/>
        <v>79.788731769998179</v>
      </c>
      <c r="N51" s="35">
        <f t="shared" si="5"/>
        <v>81.836362591632451</v>
      </c>
      <c r="O51" s="35">
        <f t="shared" si="5"/>
        <v>83.935041403971795</v>
      </c>
      <c r="P51" s="35">
        <f t="shared" si="5"/>
        <v>86.08598821871901</v>
      </c>
      <c r="Q51" s="35">
        <f t="shared" si="5"/>
        <v>88.290450305087489</v>
      </c>
      <c r="R51" s="35">
        <f t="shared" si="5"/>
        <v>90.549702727241211</v>
      </c>
      <c r="S51" s="35">
        <f t="shared" si="5"/>
        <v>92.865048889449611</v>
      </c>
      <c r="T51" s="35">
        <f t="shared" si="5"/>
        <v>95.237821088935974</v>
      </c>
      <c r="U51" s="35">
        <f t="shared" si="5"/>
        <v>97.669381076391048</v>
      </c>
      <c r="V51" s="35">
        <f t="shared" si="5"/>
        <v>100.16112062411334</v>
      </c>
      <c r="W51" s="35">
        <f t="shared" si="5"/>
        <v>102.71446210173025</v>
      </c>
      <c r="X51" s="35">
        <f t="shared" si="5"/>
        <v>105.33085905944245</v>
      </c>
      <c r="Y51" s="35">
        <f t="shared" si="5"/>
        <v>108.01179681872583</v>
      </c>
      <c r="Z51" s="35">
        <f t="shared" si="5"/>
        <v>110.75879307041272</v>
      </c>
      <c r="AA51" s="51"/>
    </row>
    <row r="52" spans="1:27" hidden="1"/>
    <row r="53" spans="1:27" hidden="1"/>
    <row r="54" spans="1:27" hidden="1">
      <c r="A54" s="64" t="s">
        <v>30</v>
      </c>
    </row>
    <row r="55" spans="1:27" hidden="1">
      <c r="A55" s="64"/>
    </row>
    <row r="56" spans="1:27" ht="16.2" hidden="1">
      <c r="A56" s="1" t="s">
        <v>29</v>
      </c>
      <c r="B56" s="2">
        <v>0</v>
      </c>
      <c r="C56" s="3">
        <v>1</v>
      </c>
      <c r="D56" s="3">
        <v>2</v>
      </c>
      <c r="E56" s="123">
        <v>3</v>
      </c>
      <c r="F56" s="5">
        <v>4</v>
      </c>
      <c r="G56" s="5">
        <v>5</v>
      </c>
      <c r="H56" s="5">
        <v>6</v>
      </c>
      <c r="I56" s="5">
        <v>7</v>
      </c>
      <c r="J56" s="5">
        <v>8</v>
      </c>
      <c r="K56" s="5">
        <v>9</v>
      </c>
      <c r="L56" s="5">
        <v>10</v>
      </c>
      <c r="M56" s="5">
        <v>11</v>
      </c>
      <c r="N56" s="5">
        <v>12</v>
      </c>
      <c r="O56" s="5">
        <v>13</v>
      </c>
      <c r="P56" s="5">
        <v>14</v>
      </c>
      <c r="Q56" s="5">
        <v>15</v>
      </c>
      <c r="R56" s="5">
        <v>16</v>
      </c>
      <c r="S56" s="5">
        <v>17</v>
      </c>
      <c r="T56" s="5">
        <v>18</v>
      </c>
      <c r="U56" s="5">
        <v>19</v>
      </c>
      <c r="V56" s="5">
        <v>20</v>
      </c>
      <c r="W56" s="5">
        <v>21</v>
      </c>
      <c r="X56" s="5">
        <v>22</v>
      </c>
      <c r="Y56" s="5">
        <v>23</v>
      </c>
      <c r="Z56" s="5">
        <v>24</v>
      </c>
      <c r="AA56" s="5">
        <v>25</v>
      </c>
    </row>
    <row r="57" spans="1:27" hidden="1">
      <c r="A57" s="7" t="s">
        <v>31</v>
      </c>
      <c r="B57" s="59" t="e">
        <f>#REF!</f>
        <v>#REF!</v>
      </c>
      <c r="C57" s="9"/>
      <c r="D57" s="7"/>
      <c r="E57" s="124"/>
      <c r="F57" s="10"/>
      <c r="G57" s="10"/>
      <c r="H57" s="10"/>
      <c r="I57" s="10"/>
      <c r="J57" s="10"/>
      <c r="K57" s="10"/>
      <c r="L57" s="10"/>
      <c r="M57" s="10"/>
      <c r="N57" s="10"/>
      <c r="O57" s="10"/>
      <c r="P57" s="10"/>
      <c r="Q57" s="10"/>
      <c r="R57" s="10"/>
      <c r="S57" s="10"/>
      <c r="T57" s="10"/>
      <c r="U57" s="10"/>
      <c r="V57" s="10"/>
      <c r="W57" s="10"/>
      <c r="X57" s="10"/>
      <c r="Y57" s="10"/>
      <c r="Z57" s="10"/>
      <c r="AA57" s="10"/>
    </row>
    <row r="58" spans="1:27" hidden="1">
      <c r="A58" s="7" t="s">
        <v>32</v>
      </c>
      <c r="B58" s="25"/>
      <c r="C58" s="12" t="e">
        <f t="shared" ref="C58:AA58" si="6">+IF(C56&lt;=$C$28,$B$57/$C$28,0)</f>
        <v>#REF!</v>
      </c>
      <c r="D58" s="13" t="e">
        <f t="shared" si="6"/>
        <v>#REF!</v>
      </c>
      <c r="E58" s="127" t="e">
        <f t="shared" si="6"/>
        <v>#REF!</v>
      </c>
      <c r="F58" s="14" t="e">
        <f t="shared" si="6"/>
        <v>#REF!</v>
      </c>
      <c r="G58" s="14" t="e">
        <f t="shared" si="6"/>
        <v>#REF!</v>
      </c>
      <c r="H58" s="14" t="e">
        <f t="shared" si="6"/>
        <v>#REF!</v>
      </c>
      <c r="I58" s="14" t="e">
        <f t="shared" si="6"/>
        <v>#REF!</v>
      </c>
      <c r="J58" s="14" t="e">
        <f t="shared" si="6"/>
        <v>#REF!</v>
      </c>
      <c r="K58" s="14" t="e">
        <f t="shared" si="6"/>
        <v>#REF!</v>
      </c>
      <c r="L58" s="14" t="e">
        <f t="shared" si="6"/>
        <v>#REF!</v>
      </c>
      <c r="M58" s="14" t="e">
        <f t="shared" si="6"/>
        <v>#REF!</v>
      </c>
      <c r="N58" s="14" t="e">
        <f t="shared" si="6"/>
        <v>#REF!</v>
      </c>
      <c r="O58" s="14" t="e">
        <f t="shared" si="6"/>
        <v>#REF!</v>
      </c>
      <c r="P58" s="14" t="e">
        <f t="shared" si="6"/>
        <v>#REF!</v>
      </c>
      <c r="Q58" s="14" t="e">
        <f t="shared" si="6"/>
        <v>#REF!</v>
      </c>
      <c r="R58" s="14" t="e">
        <f t="shared" si="6"/>
        <v>#REF!</v>
      </c>
      <c r="S58" s="14" t="e">
        <f t="shared" si="6"/>
        <v>#REF!</v>
      </c>
      <c r="T58" s="14" t="e">
        <f t="shared" si="6"/>
        <v>#REF!</v>
      </c>
      <c r="U58" s="14" t="e">
        <f t="shared" si="6"/>
        <v>#REF!</v>
      </c>
      <c r="V58" s="14" t="e">
        <f t="shared" si="6"/>
        <v>#REF!</v>
      </c>
      <c r="W58" s="14" t="e">
        <f t="shared" si="6"/>
        <v>#REF!</v>
      </c>
      <c r="X58" s="14" t="e">
        <f t="shared" si="6"/>
        <v>#REF!</v>
      </c>
      <c r="Y58" s="14" t="e">
        <f t="shared" si="6"/>
        <v>#REF!</v>
      </c>
      <c r="Z58" s="14" t="e">
        <f t="shared" si="6"/>
        <v>#REF!</v>
      </c>
      <c r="AA58" s="14" t="e">
        <f t="shared" si="6"/>
        <v>#REF!</v>
      </c>
    </row>
    <row r="59" spans="1:27" hidden="1">
      <c r="A59" s="7" t="s">
        <v>33</v>
      </c>
      <c r="B59" s="25"/>
      <c r="C59" s="19" t="e">
        <f>(+B47*#REF!+#REF!*#REF!)/10^6</f>
        <v>#REF!</v>
      </c>
      <c r="D59" s="20" t="e">
        <f>(+C47*#REF!+#REF!*#REF!)/10^6</f>
        <v>#REF!</v>
      </c>
      <c r="E59" s="135" t="e">
        <f>(+D47*#REF!+#REF!*#REF!)/10^6</f>
        <v>#REF!</v>
      </c>
      <c r="F59" s="21" t="e">
        <f>(+E47*#REF!+#REF!*#REF!)/10^6</f>
        <v>#REF!</v>
      </c>
      <c r="G59" s="21" t="e">
        <f>(+F47*#REF!+#REF!*#REF!)/10^6</f>
        <v>#REF!</v>
      </c>
      <c r="H59" s="21" t="e">
        <f>(+G47*#REF!+#REF!*#REF!)/10^6</f>
        <v>#REF!</v>
      </c>
      <c r="I59" s="21" t="e">
        <f>(+H47*#REF!+#REF!*#REF!)/10^6</f>
        <v>#REF!</v>
      </c>
      <c r="J59" s="21" t="e">
        <f>(+I47*#REF!+#REF!*#REF!)/10^6</f>
        <v>#REF!</v>
      </c>
      <c r="K59" s="21" t="e">
        <f>(+J47*#REF!+#REF!*#REF!)/10^6</f>
        <v>#REF!</v>
      </c>
      <c r="L59" s="21" t="e">
        <f>(+K47*#REF!+#REF!*#REF!)/10^6</f>
        <v>#REF!</v>
      </c>
      <c r="M59" s="21" t="e">
        <f>(+L47*#REF!+#REF!*#REF!)/10^6</f>
        <v>#REF!</v>
      </c>
      <c r="N59" s="21" t="e">
        <f>(+M47*#REF!+#REF!*#REF!)/10^6</f>
        <v>#REF!</v>
      </c>
      <c r="O59" s="21" t="e">
        <f>(+N47*#REF!+#REF!*#REF!)/10^6</f>
        <v>#REF!</v>
      </c>
      <c r="P59" s="21" t="e">
        <f>(+O47*#REF!+#REF!*#REF!)/10^6</f>
        <v>#REF!</v>
      </c>
      <c r="Q59" s="21" t="e">
        <f>(+P47*#REF!+#REF!*#REF!)/10^6</f>
        <v>#REF!</v>
      </c>
      <c r="R59" s="21" t="e">
        <f>(+Q47*#REF!+#REF!*#REF!)/10^6</f>
        <v>#REF!</v>
      </c>
      <c r="S59" s="21" t="e">
        <f>(+R47*#REF!+#REF!*#REF!)/10^6</f>
        <v>#REF!</v>
      </c>
      <c r="T59" s="21" t="e">
        <f>(+S47*#REF!+#REF!*#REF!)/10^6</f>
        <v>#REF!</v>
      </c>
      <c r="U59" s="21" t="e">
        <f>(+T47*#REF!+#REF!*#REF!)/10^6</f>
        <v>#REF!</v>
      </c>
      <c r="V59" s="21" t="e">
        <f>(+U47*#REF!+#REF!*#REF!)/10^6</f>
        <v>#REF!</v>
      </c>
      <c r="W59" s="21" t="e">
        <f>(+V47*#REF!+#REF!*#REF!)/10^6</f>
        <v>#REF!</v>
      </c>
      <c r="X59" s="21" t="e">
        <f>(+W47*#REF!+#REF!*#REF!)/10^6</f>
        <v>#REF!</v>
      </c>
      <c r="Y59" s="21" t="e">
        <f>(+X47*#REF!+#REF!*#REF!)/10^6</f>
        <v>#REF!</v>
      </c>
      <c r="Z59" s="21" t="e">
        <f>(+Y47*#REF!+#REF!*#REF!)/10^6</f>
        <v>#REF!</v>
      </c>
      <c r="AA59" s="21" t="e">
        <f>(+Z47*#REF!+#REF!*#REF!)/10^6</f>
        <v>#REF!</v>
      </c>
    </row>
    <row r="60" spans="1:27" hidden="1">
      <c r="A60" s="7" t="s">
        <v>34</v>
      </c>
      <c r="B60" s="25"/>
      <c r="C60" s="19">
        <f t="shared" ref="C60:AA60" si="7">+$C$35</f>
        <v>5</v>
      </c>
      <c r="D60" s="20">
        <f t="shared" si="7"/>
        <v>5</v>
      </c>
      <c r="E60" s="135">
        <f t="shared" si="7"/>
        <v>5</v>
      </c>
      <c r="F60" s="21">
        <f t="shared" si="7"/>
        <v>5</v>
      </c>
      <c r="G60" s="21">
        <f t="shared" si="7"/>
        <v>5</v>
      </c>
      <c r="H60" s="21">
        <f t="shared" si="7"/>
        <v>5</v>
      </c>
      <c r="I60" s="21">
        <f t="shared" si="7"/>
        <v>5</v>
      </c>
      <c r="J60" s="21">
        <f t="shared" si="7"/>
        <v>5</v>
      </c>
      <c r="K60" s="21">
        <f t="shared" si="7"/>
        <v>5</v>
      </c>
      <c r="L60" s="21">
        <f t="shared" si="7"/>
        <v>5</v>
      </c>
      <c r="M60" s="21">
        <f t="shared" si="7"/>
        <v>5</v>
      </c>
      <c r="N60" s="21">
        <f t="shared" si="7"/>
        <v>5</v>
      </c>
      <c r="O60" s="21">
        <f t="shared" si="7"/>
        <v>5</v>
      </c>
      <c r="P60" s="21">
        <f t="shared" si="7"/>
        <v>5</v>
      </c>
      <c r="Q60" s="21">
        <f t="shared" si="7"/>
        <v>5</v>
      </c>
      <c r="R60" s="21">
        <f t="shared" si="7"/>
        <v>5</v>
      </c>
      <c r="S60" s="21">
        <f t="shared" si="7"/>
        <v>5</v>
      </c>
      <c r="T60" s="21">
        <f t="shared" si="7"/>
        <v>5</v>
      </c>
      <c r="U60" s="21">
        <f t="shared" si="7"/>
        <v>5</v>
      </c>
      <c r="V60" s="21">
        <f t="shared" si="7"/>
        <v>5</v>
      </c>
      <c r="W60" s="21">
        <f t="shared" si="7"/>
        <v>5</v>
      </c>
      <c r="X60" s="21">
        <f t="shared" si="7"/>
        <v>5</v>
      </c>
      <c r="Y60" s="21">
        <f t="shared" si="7"/>
        <v>5</v>
      </c>
      <c r="Z60" s="21">
        <f t="shared" si="7"/>
        <v>5</v>
      </c>
      <c r="AA60" s="21">
        <f t="shared" si="7"/>
        <v>5</v>
      </c>
    </row>
    <row r="61" spans="1:27" hidden="1">
      <c r="A61" s="7" t="s">
        <v>35</v>
      </c>
      <c r="B61" s="25"/>
      <c r="C61" s="9"/>
      <c r="D61" s="7"/>
      <c r="E61" s="124"/>
      <c r="F61" s="10"/>
      <c r="G61" s="22"/>
      <c r="H61" s="10"/>
      <c r="I61" s="10"/>
      <c r="J61" s="21"/>
      <c r="K61" s="10"/>
      <c r="L61" s="21">
        <f>C36</f>
        <v>4.9050000000000002</v>
      </c>
      <c r="M61" s="10"/>
      <c r="N61" s="21"/>
      <c r="O61" s="10"/>
      <c r="P61" s="10"/>
      <c r="Q61" s="22"/>
      <c r="R61" s="21"/>
      <c r="S61" s="10"/>
      <c r="T61" s="10"/>
      <c r="U61" s="10"/>
      <c r="V61" s="21">
        <f>+$C$36</f>
        <v>4.9050000000000002</v>
      </c>
      <c r="W61" s="10"/>
      <c r="X61" s="10"/>
      <c r="Y61" s="10"/>
      <c r="Z61" s="10"/>
      <c r="AA61" s="10"/>
    </row>
    <row r="62" spans="1:27" hidden="1">
      <c r="A62" s="44" t="s">
        <v>36</v>
      </c>
      <c r="B62" s="25"/>
      <c r="C62" s="9"/>
      <c r="D62" s="7"/>
      <c r="E62" s="124"/>
      <c r="F62" s="10"/>
      <c r="G62" s="21">
        <f>+$C$37</f>
        <v>0</v>
      </c>
      <c r="H62" s="10"/>
      <c r="I62" s="10"/>
      <c r="J62" s="21"/>
      <c r="K62" s="10"/>
      <c r="L62" s="21">
        <f>+$C$37</f>
        <v>0</v>
      </c>
      <c r="M62" s="10"/>
      <c r="N62" s="10"/>
      <c r="O62" s="10"/>
      <c r="P62" s="10"/>
      <c r="Q62" s="21">
        <f>+$C$37</f>
        <v>0</v>
      </c>
      <c r="R62" s="21"/>
      <c r="S62" s="10"/>
      <c r="T62" s="10"/>
      <c r="U62" s="10"/>
      <c r="V62" s="21">
        <f>+$C$37</f>
        <v>0</v>
      </c>
      <c r="W62" s="10"/>
      <c r="X62" s="10"/>
      <c r="Y62" s="10"/>
      <c r="Z62" s="10"/>
      <c r="AA62" s="10"/>
    </row>
    <row r="63" spans="1:27" hidden="1">
      <c r="A63" s="7" t="s">
        <v>28</v>
      </c>
      <c r="B63" s="25"/>
      <c r="C63" s="23" t="e">
        <f>#REF!*12</f>
        <v>#REF!</v>
      </c>
      <c r="D63" s="24" t="e">
        <f>#REF!*12</f>
        <v>#REF!</v>
      </c>
      <c r="E63" s="130" t="e">
        <f>#REF!*12</f>
        <v>#REF!</v>
      </c>
      <c r="F63" s="22" t="e">
        <f>#REF!*12</f>
        <v>#REF!</v>
      </c>
      <c r="G63" s="22" t="e">
        <f>#REF!*12</f>
        <v>#REF!</v>
      </c>
      <c r="H63" s="22" t="e">
        <f>#REF!*12</f>
        <v>#REF!</v>
      </c>
      <c r="I63" s="22" t="e">
        <f>#REF!*12</f>
        <v>#REF!</v>
      </c>
      <c r="J63" s="22" t="e">
        <f>#REF!*12</f>
        <v>#REF!</v>
      </c>
      <c r="K63" s="22" t="e">
        <f>#REF!*12</f>
        <v>#REF!</v>
      </c>
      <c r="L63" s="22" t="e">
        <f>#REF!*12</f>
        <v>#REF!</v>
      </c>
      <c r="M63" s="22" t="e">
        <f>#REF!*12</f>
        <v>#REF!</v>
      </c>
      <c r="N63" s="22" t="e">
        <f>#REF!*12</f>
        <v>#REF!</v>
      </c>
      <c r="O63" s="22" t="e">
        <f>#REF!*12</f>
        <v>#REF!</v>
      </c>
      <c r="P63" s="22" t="e">
        <f>#REF!*12</f>
        <v>#REF!</v>
      </c>
      <c r="Q63" s="22" t="e">
        <f>#REF!*12</f>
        <v>#REF!</v>
      </c>
      <c r="R63" s="22" t="e">
        <f>#REF!*12</f>
        <v>#REF!</v>
      </c>
      <c r="S63" s="22" t="e">
        <f>#REF!*12</f>
        <v>#REF!</v>
      </c>
      <c r="T63" s="22" t="e">
        <f>#REF!*12</f>
        <v>#REF!</v>
      </c>
      <c r="U63" s="22" t="e">
        <f>#REF!*12</f>
        <v>#REF!</v>
      </c>
      <c r="V63" s="22" t="e">
        <f>#REF!*12</f>
        <v>#REF!</v>
      </c>
      <c r="W63" s="22" t="e">
        <f>#REF!*12</f>
        <v>#REF!</v>
      </c>
      <c r="X63" s="22" t="e">
        <f>#REF!*12</f>
        <v>#REF!</v>
      </c>
      <c r="Y63" s="22" t="e">
        <f>#REF!*12</f>
        <v>#REF!</v>
      </c>
      <c r="Z63" s="22" t="e">
        <f>#REF!*12</f>
        <v>#REF!</v>
      </c>
      <c r="AA63" s="22" t="e">
        <f>#REF!*12</f>
        <v>#REF!</v>
      </c>
    </row>
    <row r="64" spans="1:27" hidden="1">
      <c r="A64" s="7" t="s">
        <v>37</v>
      </c>
      <c r="B64" s="25"/>
      <c r="C64" s="12">
        <v>0</v>
      </c>
      <c r="D64" s="13">
        <v>0</v>
      </c>
      <c r="E64" s="127">
        <v>0</v>
      </c>
      <c r="F64" s="14">
        <v>0</v>
      </c>
      <c r="G64" s="14">
        <v>0</v>
      </c>
      <c r="H64" s="14">
        <v>0</v>
      </c>
      <c r="I64" s="14">
        <v>0</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row>
    <row r="65" spans="1:28" hidden="1">
      <c r="A65" s="7" t="s">
        <v>38</v>
      </c>
      <c r="B65" s="25"/>
      <c r="C65" s="12">
        <v>0</v>
      </c>
      <c r="D65" s="13">
        <v>0</v>
      </c>
      <c r="E65" s="127">
        <v>0</v>
      </c>
      <c r="F65" s="14">
        <v>0</v>
      </c>
      <c r="G65" s="14">
        <v>0</v>
      </c>
      <c r="H65" s="14">
        <v>0</v>
      </c>
      <c r="I65" s="14">
        <v>0</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row>
    <row r="66" spans="1:28" hidden="1">
      <c r="A66" s="7"/>
      <c r="B66" s="25"/>
      <c r="C66" s="12"/>
      <c r="D66" s="13"/>
      <c r="E66" s="127"/>
      <c r="F66" s="14"/>
      <c r="G66" s="14"/>
      <c r="H66" s="14"/>
      <c r="I66" s="14"/>
      <c r="J66" s="14"/>
      <c r="K66" s="14"/>
      <c r="L66" s="14"/>
      <c r="M66" s="10"/>
      <c r="N66" s="10"/>
      <c r="O66" s="10"/>
      <c r="P66" s="10"/>
      <c r="Q66" s="10"/>
      <c r="R66" s="10"/>
      <c r="S66" s="10"/>
      <c r="T66" s="10"/>
      <c r="U66" s="10"/>
      <c r="V66" s="10"/>
      <c r="W66" s="10"/>
      <c r="X66" s="10"/>
      <c r="Y66" s="10"/>
      <c r="Z66" s="10"/>
      <c r="AA66" s="10"/>
    </row>
    <row r="67" spans="1:28" hidden="1">
      <c r="A67" s="7" t="s">
        <v>39</v>
      </c>
      <c r="B67" s="25"/>
      <c r="C67" s="19" t="e">
        <f>+C59-C58-C60-C61-C62-C63-C64</f>
        <v>#REF!</v>
      </c>
      <c r="D67" s="20" t="e">
        <f t="shared" ref="D67:AA67" si="8">+D59-D58-D60-D61-D62-D64</f>
        <v>#REF!</v>
      </c>
      <c r="E67" s="135" t="e">
        <f t="shared" si="8"/>
        <v>#REF!</v>
      </c>
      <c r="F67" s="21" t="e">
        <f t="shared" si="8"/>
        <v>#REF!</v>
      </c>
      <c r="G67" s="21" t="e">
        <f t="shared" si="8"/>
        <v>#REF!</v>
      </c>
      <c r="H67" s="21" t="e">
        <f t="shared" si="8"/>
        <v>#REF!</v>
      </c>
      <c r="I67" s="21" t="e">
        <f t="shared" si="8"/>
        <v>#REF!</v>
      </c>
      <c r="J67" s="21" t="e">
        <f t="shared" si="8"/>
        <v>#REF!</v>
      </c>
      <c r="K67" s="21" t="e">
        <f t="shared" si="8"/>
        <v>#REF!</v>
      </c>
      <c r="L67" s="21" t="e">
        <f t="shared" si="8"/>
        <v>#REF!</v>
      </c>
      <c r="M67" s="21" t="e">
        <f t="shared" si="8"/>
        <v>#REF!</v>
      </c>
      <c r="N67" s="21" t="e">
        <f t="shared" si="8"/>
        <v>#REF!</v>
      </c>
      <c r="O67" s="21" t="e">
        <f t="shared" si="8"/>
        <v>#REF!</v>
      </c>
      <c r="P67" s="21" t="e">
        <f t="shared" si="8"/>
        <v>#REF!</v>
      </c>
      <c r="Q67" s="21" t="e">
        <f t="shared" si="8"/>
        <v>#REF!</v>
      </c>
      <c r="R67" s="21" t="e">
        <f t="shared" si="8"/>
        <v>#REF!</v>
      </c>
      <c r="S67" s="21" t="e">
        <f t="shared" si="8"/>
        <v>#REF!</v>
      </c>
      <c r="T67" s="21" t="e">
        <f t="shared" si="8"/>
        <v>#REF!</v>
      </c>
      <c r="U67" s="21" t="e">
        <f t="shared" si="8"/>
        <v>#REF!</v>
      </c>
      <c r="V67" s="21" t="e">
        <f t="shared" si="8"/>
        <v>#REF!</v>
      </c>
      <c r="W67" s="21" t="e">
        <f t="shared" si="8"/>
        <v>#REF!</v>
      </c>
      <c r="X67" s="21" t="e">
        <f t="shared" si="8"/>
        <v>#REF!</v>
      </c>
      <c r="Y67" s="21" t="e">
        <f t="shared" si="8"/>
        <v>#REF!</v>
      </c>
      <c r="Z67" s="21" t="e">
        <f t="shared" si="8"/>
        <v>#REF!</v>
      </c>
      <c r="AA67" s="21" t="e">
        <f t="shared" si="8"/>
        <v>#REF!</v>
      </c>
    </row>
    <row r="68" spans="1:28" hidden="1">
      <c r="A68" s="7" t="s">
        <v>40</v>
      </c>
      <c r="B68" s="25"/>
      <c r="C68" s="19" t="e">
        <f>+SUM($C$67:C67)</f>
        <v>#REF!</v>
      </c>
      <c r="D68" s="20" t="e">
        <f>+SUM($C$67:D67)</f>
        <v>#REF!</v>
      </c>
      <c r="E68" s="135" t="e">
        <f>+SUM($C$67:E67)</f>
        <v>#REF!</v>
      </c>
      <c r="F68" s="21" t="e">
        <f>+SUM($C$67:F67)</f>
        <v>#REF!</v>
      </c>
      <c r="G68" s="21" t="e">
        <f>+SUM($C$67:G67)</f>
        <v>#REF!</v>
      </c>
      <c r="H68" s="21" t="e">
        <f>+SUM($C$67:H67)</f>
        <v>#REF!</v>
      </c>
      <c r="I68" s="21" t="e">
        <f>+SUM($C$67:I67)</f>
        <v>#REF!</v>
      </c>
      <c r="J68" s="21" t="e">
        <f>+SUM($C$67:J67)</f>
        <v>#REF!</v>
      </c>
      <c r="K68" s="21" t="e">
        <f>+SUM($C$67:K67)</f>
        <v>#REF!</v>
      </c>
      <c r="L68" s="21" t="e">
        <f>+SUM($C$67:L67)</f>
        <v>#REF!</v>
      </c>
      <c r="M68" s="21" t="e">
        <f>+SUM($C$67:M67)</f>
        <v>#REF!</v>
      </c>
      <c r="N68" s="21" t="e">
        <f>+SUM($C$67:N67)</f>
        <v>#REF!</v>
      </c>
      <c r="O68" s="21" t="e">
        <f>+SUM($C$67:O67)</f>
        <v>#REF!</v>
      </c>
      <c r="P68" s="21" t="e">
        <f>+SUM($C$67:P67)</f>
        <v>#REF!</v>
      </c>
      <c r="Q68" s="21" t="e">
        <f>+SUM($C$67:Q67)</f>
        <v>#REF!</v>
      </c>
      <c r="R68" s="21" t="e">
        <f>+SUM($C$67:R67)</f>
        <v>#REF!</v>
      </c>
      <c r="S68" s="21" t="e">
        <f>+SUM($C$67:S67)</f>
        <v>#REF!</v>
      </c>
      <c r="T68" s="21" t="e">
        <f>+SUM($C$67:T67)</f>
        <v>#REF!</v>
      </c>
      <c r="U68" s="21" t="e">
        <f>+SUM($C$67:U67)</f>
        <v>#REF!</v>
      </c>
      <c r="V68" s="21" t="e">
        <f>+SUM($C$67:V67)</f>
        <v>#REF!</v>
      </c>
      <c r="W68" s="21" t="e">
        <f>+SUM($C$67:W67)</f>
        <v>#REF!</v>
      </c>
      <c r="X68" s="21" t="e">
        <f>+SUM($C$67:X67)</f>
        <v>#REF!</v>
      </c>
      <c r="Y68" s="21" t="e">
        <f>+SUM($C$67:Y67)</f>
        <v>#REF!</v>
      </c>
      <c r="Z68" s="21" t="e">
        <f>+SUM($C$67:Z67)</f>
        <v>#REF!</v>
      </c>
      <c r="AA68" s="21" t="e">
        <f>+SUM($C$67:AA67)</f>
        <v>#REF!</v>
      </c>
    </row>
    <row r="69" spans="1:28" hidden="1">
      <c r="A69" s="7"/>
      <c r="B69" s="25"/>
      <c r="C69" s="19"/>
      <c r="D69" s="20"/>
      <c r="E69" s="135"/>
      <c r="F69" s="21"/>
      <c r="G69" s="21"/>
      <c r="H69" s="21"/>
      <c r="I69" s="21"/>
      <c r="J69" s="21"/>
      <c r="K69" s="21"/>
      <c r="L69" s="21"/>
      <c r="M69" s="21"/>
      <c r="N69" s="21"/>
      <c r="O69" s="21"/>
      <c r="P69" s="21"/>
      <c r="Q69" s="21"/>
      <c r="R69" s="21"/>
      <c r="S69" s="21"/>
      <c r="T69" s="21"/>
      <c r="U69" s="21"/>
      <c r="V69" s="21"/>
      <c r="W69" s="21"/>
      <c r="X69" s="21"/>
      <c r="Y69" s="21"/>
      <c r="Z69" s="21"/>
      <c r="AA69" s="21"/>
    </row>
    <row r="70" spans="1:28" hidden="1">
      <c r="A70" s="7" t="s">
        <v>41</v>
      </c>
      <c r="B70" s="25">
        <v>0</v>
      </c>
      <c r="C70" s="19" t="e">
        <f>C59</f>
        <v>#REF!</v>
      </c>
      <c r="D70" s="20" t="e">
        <f>D59</f>
        <v>#REF!</v>
      </c>
      <c r="E70" s="135" t="e">
        <f t="shared" ref="E70:AA70" si="9">E59</f>
        <v>#REF!</v>
      </c>
      <c r="F70" s="21" t="e">
        <f t="shared" si="9"/>
        <v>#REF!</v>
      </c>
      <c r="G70" s="21" t="e">
        <f t="shared" si="9"/>
        <v>#REF!</v>
      </c>
      <c r="H70" s="21" t="e">
        <f t="shared" si="9"/>
        <v>#REF!</v>
      </c>
      <c r="I70" s="21" t="e">
        <f t="shared" si="9"/>
        <v>#REF!</v>
      </c>
      <c r="J70" s="21" t="e">
        <f t="shared" si="9"/>
        <v>#REF!</v>
      </c>
      <c r="K70" s="21" t="e">
        <f t="shared" si="9"/>
        <v>#REF!</v>
      </c>
      <c r="L70" s="21" t="e">
        <f t="shared" si="9"/>
        <v>#REF!</v>
      </c>
      <c r="M70" s="21" t="e">
        <f t="shared" si="9"/>
        <v>#REF!</v>
      </c>
      <c r="N70" s="21" t="e">
        <f t="shared" si="9"/>
        <v>#REF!</v>
      </c>
      <c r="O70" s="21" t="e">
        <f t="shared" si="9"/>
        <v>#REF!</v>
      </c>
      <c r="P70" s="21" t="e">
        <f t="shared" si="9"/>
        <v>#REF!</v>
      </c>
      <c r="Q70" s="21" t="e">
        <f t="shared" si="9"/>
        <v>#REF!</v>
      </c>
      <c r="R70" s="21" t="e">
        <f t="shared" si="9"/>
        <v>#REF!</v>
      </c>
      <c r="S70" s="21" t="e">
        <f t="shared" si="9"/>
        <v>#REF!</v>
      </c>
      <c r="T70" s="21" t="e">
        <f t="shared" si="9"/>
        <v>#REF!</v>
      </c>
      <c r="U70" s="21" t="e">
        <f t="shared" si="9"/>
        <v>#REF!</v>
      </c>
      <c r="V70" s="21" t="e">
        <f t="shared" si="9"/>
        <v>#REF!</v>
      </c>
      <c r="W70" s="21" t="e">
        <f t="shared" si="9"/>
        <v>#REF!</v>
      </c>
      <c r="X70" s="21" t="e">
        <f t="shared" si="9"/>
        <v>#REF!</v>
      </c>
      <c r="Y70" s="21" t="e">
        <f t="shared" si="9"/>
        <v>#REF!</v>
      </c>
      <c r="Z70" s="21" t="e">
        <f t="shared" si="9"/>
        <v>#REF!</v>
      </c>
      <c r="AA70" s="22" t="e">
        <f t="shared" si="9"/>
        <v>#REF!</v>
      </c>
    </row>
    <row r="71" spans="1:28" hidden="1">
      <c r="A71" s="7" t="s">
        <v>42</v>
      </c>
      <c r="B71" s="55" t="e">
        <f>-B57</f>
        <v>#REF!</v>
      </c>
      <c r="C71" s="19" t="e">
        <f>-SUM(C60:C65)</f>
        <v>#REF!</v>
      </c>
      <c r="D71" s="20" t="e">
        <f t="shared" ref="D71:AA71" si="10">-SUM(D60:D65)</f>
        <v>#REF!</v>
      </c>
      <c r="E71" s="135" t="e">
        <f t="shared" si="10"/>
        <v>#REF!</v>
      </c>
      <c r="F71" s="21" t="e">
        <f t="shared" si="10"/>
        <v>#REF!</v>
      </c>
      <c r="G71" s="21" t="e">
        <f t="shared" si="10"/>
        <v>#REF!</v>
      </c>
      <c r="H71" s="21" t="e">
        <f t="shared" si="10"/>
        <v>#REF!</v>
      </c>
      <c r="I71" s="21" t="e">
        <f t="shared" si="10"/>
        <v>#REF!</v>
      </c>
      <c r="J71" s="21" t="e">
        <f t="shared" si="10"/>
        <v>#REF!</v>
      </c>
      <c r="K71" s="21" t="e">
        <f t="shared" si="10"/>
        <v>#REF!</v>
      </c>
      <c r="L71" s="21" t="e">
        <f t="shared" si="10"/>
        <v>#REF!</v>
      </c>
      <c r="M71" s="21" t="e">
        <f t="shared" si="10"/>
        <v>#REF!</v>
      </c>
      <c r="N71" s="21" t="e">
        <f t="shared" si="10"/>
        <v>#REF!</v>
      </c>
      <c r="O71" s="21" t="e">
        <f t="shared" si="10"/>
        <v>#REF!</v>
      </c>
      <c r="P71" s="21" t="e">
        <f t="shared" si="10"/>
        <v>#REF!</v>
      </c>
      <c r="Q71" s="21" t="e">
        <f t="shared" si="10"/>
        <v>#REF!</v>
      </c>
      <c r="R71" s="21" t="e">
        <f t="shared" si="10"/>
        <v>#REF!</v>
      </c>
      <c r="S71" s="21" t="e">
        <f t="shared" si="10"/>
        <v>#REF!</v>
      </c>
      <c r="T71" s="21" t="e">
        <f t="shared" si="10"/>
        <v>#REF!</v>
      </c>
      <c r="U71" s="21" t="e">
        <f t="shared" si="10"/>
        <v>#REF!</v>
      </c>
      <c r="V71" s="21" t="e">
        <f t="shared" si="10"/>
        <v>#REF!</v>
      </c>
      <c r="W71" s="21" t="e">
        <f t="shared" si="10"/>
        <v>#REF!</v>
      </c>
      <c r="X71" s="21" t="e">
        <f t="shared" si="10"/>
        <v>#REF!</v>
      </c>
      <c r="Y71" s="21" t="e">
        <f t="shared" si="10"/>
        <v>#REF!</v>
      </c>
      <c r="Z71" s="21" t="e">
        <f t="shared" si="10"/>
        <v>#REF!</v>
      </c>
      <c r="AA71" s="21" t="e">
        <f t="shared" si="10"/>
        <v>#REF!</v>
      </c>
    </row>
    <row r="72" spans="1:28" hidden="1">
      <c r="A72" s="7" t="s">
        <v>43</v>
      </c>
      <c r="B72" s="55" t="e">
        <f>+B70+B71</f>
        <v>#REF!</v>
      </c>
      <c r="C72" s="19" t="e">
        <f>+C70+C71</f>
        <v>#REF!</v>
      </c>
      <c r="D72" s="20" t="e">
        <f>+D70+D71</f>
        <v>#REF!</v>
      </c>
      <c r="E72" s="135" t="e">
        <f t="shared" ref="E72:AA72" si="11">+E70+E71</f>
        <v>#REF!</v>
      </c>
      <c r="F72" s="21" t="e">
        <f t="shared" si="11"/>
        <v>#REF!</v>
      </c>
      <c r="G72" s="21" t="e">
        <f t="shared" si="11"/>
        <v>#REF!</v>
      </c>
      <c r="H72" s="21" t="e">
        <f t="shared" si="11"/>
        <v>#REF!</v>
      </c>
      <c r="I72" s="21" t="e">
        <f t="shared" si="11"/>
        <v>#REF!</v>
      </c>
      <c r="J72" s="21" t="e">
        <f t="shared" si="11"/>
        <v>#REF!</v>
      </c>
      <c r="K72" s="21" t="e">
        <f t="shared" si="11"/>
        <v>#REF!</v>
      </c>
      <c r="L72" s="21" t="e">
        <f t="shared" si="11"/>
        <v>#REF!</v>
      </c>
      <c r="M72" s="21" t="e">
        <f t="shared" si="11"/>
        <v>#REF!</v>
      </c>
      <c r="N72" s="21" t="e">
        <f t="shared" si="11"/>
        <v>#REF!</v>
      </c>
      <c r="O72" s="21" t="e">
        <f t="shared" si="11"/>
        <v>#REF!</v>
      </c>
      <c r="P72" s="21" t="e">
        <f t="shared" si="11"/>
        <v>#REF!</v>
      </c>
      <c r="Q72" s="21" t="e">
        <f t="shared" si="11"/>
        <v>#REF!</v>
      </c>
      <c r="R72" s="21" t="e">
        <f t="shared" si="11"/>
        <v>#REF!</v>
      </c>
      <c r="S72" s="21" t="e">
        <f t="shared" si="11"/>
        <v>#REF!</v>
      </c>
      <c r="T72" s="21" t="e">
        <f t="shared" si="11"/>
        <v>#REF!</v>
      </c>
      <c r="U72" s="21" t="e">
        <f t="shared" si="11"/>
        <v>#REF!</v>
      </c>
      <c r="V72" s="21" t="e">
        <f t="shared" si="11"/>
        <v>#REF!</v>
      </c>
      <c r="W72" s="21" t="e">
        <f t="shared" si="11"/>
        <v>#REF!</v>
      </c>
      <c r="X72" s="21" t="e">
        <f t="shared" si="11"/>
        <v>#REF!</v>
      </c>
      <c r="Y72" s="21" t="e">
        <f t="shared" si="11"/>
        <v>#REF!</v>
      </c>
      <c r="Z72" s="21" t="e">
        <f t="shared" si="11"/>
        <v>#REF!</v>
      </c>
      <c r="AA72" s="21" t="e">
        <f t="shared" si="11"/>
        <v>#REF!</v>
      </c>
      <c r="AB72" s="74" t="e">
        <f>AVERAGE(C72:AA72)</f>
        <v>#REF!</v>
      </c>
    </row>
    <row r="73" spans="1:28" hidden="1">
      <c r="A73" s="7" t="s">
        <v>44</v>
      </c>
      <c r="B73" s="55" t="e">
        <f>SUM($B$72:B72)</f>
        <v>#REF!</v>
      </c>
      <c r="C73" s="19" t="e">
        <f>SUM($B$72:C72)</f>
        <v>#REF!</v>
      </c>
      <c r="D73" s="20" t="e">
        <f>SUM($B$72:D72)</f>
        <v>#REF!</v>
      </c>
      <c r="E73" s="135" t="e">
        <f>SUM($B$72:E72)</f>
        <v>#REF!</v>
      </c>
      <c r="F73" s="21" t="e">
        <f>SUM($B$72:F72)</f>
        <v>#REF!</v>
      </c>
      <c r="G73" s="21" t="e">
        <f>SUM($B$72:G72)</f>
        <v>#REF!</v>
      </c>
      <c r="H73" s="21" t="e">
        <f>SUM($B$72:H72)</f>
        <v>#REF!</v>
      </c>
      <c r="I73" s="21" t="e">
        <f>SUM($B$72:I72)</f>
        <v>#REF!</v>
      </c>
      <c r="J73" s="21" t="e">
        <f>SUM($B$72:J72)</f>
        <v>#REF!</v>
      </c>
      <c r="K73" s="21" t="e">
        <f>SUM($B$72:K72)</f>
        <v>#REF!</v>
      </c>
      <c r="L73" s="21" t="e">
        <f>SUM($B$72:L72)</f>
        <v>#REF!</v>
      </c>
      <c r="M73" s="21" t="e">
        <f>SUM($B$72:M72)</f>
        <v>#REF!</v>
      </c>
      <c r="N73" s="21" t="e">
        <f>SUM($B$72:N72)</f>
        <v>#REF!</v>
      </c>
      <c r="O73" s="21" t="e">
        <f>SUM($B$72:O72)</f>
        <v>#REF!</v>
      </c>
      <c r="P73" s="21" t="e">
        <f>SUM($B$72:P72)</f>
        <v>#REF!</v>
      </c>
      <c r="Q73" s="21" t="e">
        <f>SUM($B$72:Q72)</f>
        <v>#REF!</v>
      </c>
      <c r="R73" s="21" t="e">
        <f>SUM($B$72:R72)</f>
        <v>#REF!</v>
      </c>
      <c r="S73" s="21" t="e">
        <f>SUM($B$72:S72)</f>
        <v>#REF!</v>
      </c>
      <c r="T73" s="21" t="e">
        <f>SUM($B$72:T72)</f>
        <v>#REF!</v>
      </c>
      <c r="U73" s="21" t="e">
        <f>SUM($B$72:U72)</f>
        <v>#REF!</v>
      </c>
      <c r="V73" s="21" t="e">
        <f>SUM($B$72:V72)</f>
        <v>#REF!</v>
      </c>
      <c r="W73" s="21" t="e">
        <f>SUM($B$72:W72)</f>
        <v>#REF!</v>
      </c>
      <c r="X73" s="21" t="e">
        <f>SUM($B$72:X72)</f>
        <v>#REF!</v>
      </c>
      <c r="Y73" s="21" t="e">
        <f>SUM($B$72:Y72)</f>
        <v>#REF!</v>
      </c>
      <c r="Z73" s="21" t="e">
        <f>SUM($B$72:Z72)</f>
        <v>#REF!</v>
      </c>
      <c r="AA73" s="21" t="e">
        <f>SUM($B$72:AA72)</f>
        <v>#REF!</v>
      </c>
    </row>
    <row r="74" spans="1:28" hidden="1">
      <c r="A74" s="7" t="s">
        <v>45</v>
      </c>
      <c r="B74" s="55" t="e">
        <f t="shared" ref="B74:AA74" si="12">B72/(1+$C$33)^B56</f>
        <v>#REF!</v>
      </c>
      <c r="C74" s="19" t="e">
        <f t="shared" si="12"/>
        <v>#REF!</v>
      </c>
      <c r="D74" s="20" t="e">
        <f t="shared" si="12"/>
        <v>#REF!</v>
      </c>
      <c r="E74" s="135" t="e">
        <f t="shared" si="12"/>
        <v>#REF!</v>
      </c>
      <c r="F74" s="21" t="e">
        <f t="shared" si="12"/>
        <v>#REF!</v>
      </c>
      <c r="G74" s="21" t="e">
        <f t="shared" si="12"/>
        <v>#REF!</v>
      </c>
      <c r="H74" s="21" t="e">
        <f t="shared" si="12"/>
        <v>#REF!</v>
      </c>
      <c r="I74" s="21" t="e">
        <f t="shared" si="12"/>
        <v>#REF!</v>
      </c>
      <c r="J74" s="21" t="e">
        <f t="shared" si="12"/>
        <v>#REF!</v>
      </c>
      <c r="K74" s="21" t="e">
        <f t="shared" si="12"/>
        <v>#REF!</v>
      </c>
      <c r="L74" s="21" t="e">
        <f t="shared" si="12"/>
        <v>#REF!</v>
      </c>
      <c r="M74" s="21" t="e">
        <f t="shared" si="12"/>
        <v>#REF!</v>
      </c>
      <c r="N74" s="21" t="e">
        <f t="shared" si="12"/>
        <v>#REF!</v>
      </c>
      <c r="O74" s="21" t="e">
        <f t="shared" si="12"/>
        <v>#REF!</v>
      </c>
      <c r="P74" s="21" t="e">
        <f t="shared" si="12"/>
        <v>#REF!</v>
      </c>
      <c r="Q74" s="21" t="e">
        <f t="shared" si="12"/>
        <v>#REF!</v>
      </c>
      <c r="R74" s="21" t="e">
        <f t="shared" si="12"/>
        <v>#REF!</v>
      </c>
      <c r="S74" s="21" t="e">
        <f t="shared" si="12"/>
        <v>#REF!</v>
      </c>
      <c r="T74" s="21" t="e">
        <f t="shared" si="12"/>
        <v>#REF!</v>
      </c>
      <c r="U74" s="21" t="e">
        <f t="shared" si="12"/>
        <v>#REF!</v>
      </c>
      <c r="V74" s="21" t="e">
        <f t="shared" si="12"/>
        <v>#REF!</v>
      </c>
      <c r="W74" s="21" t="e">
        <f t="shared" si="12"/>
        <v>#REF!</v>
      </c>
      <c r="X74" s="21" t="e">
        <f t="shared" si="12"/>
        <v>#REF!</v>
      </c>
      <c r="Y74" s="21" t="e">
        <f t="shared" si="12"/>
        <v>#REF!</v>
      </c>
      <c r="Z74" s="21" t="e">
        <f t="shared" si="12"/>
        <v>#REF!</v>
      </c>
      <c r="AA74" s="21" t="e">
        <f t="shared" si="12"/>
        <v>#REF!</v>
      </c>
    </row>
    <row r="75" spans="1:28" hidden="1">
      <c r="A75" s="7" t="s">
        <v>46</v>
      </c>
      <c r="B75" s="55" t="e">
        <f>SUM($B$74:B74)</f>
        <v>#REF!</v>
      </c>
      <c r="C75" s="19" t="e">
        <f>SUM($B$74:C74)</f>
        <v>#REF!</v>
      </c>
      <c r="D75" s="20" t="e">
        <f>SUM($B$74:D74)</f>
        <v>#REF!</v>
      </c>
      <c r="E75" s="135" t="e">
        <f>SUM($B$74:E74)</f>
        <v>#REF!</v>
      </c>
      <c r="F75" s="21" t="e">
        <f>SUM($B$74:F74)</f>
        <v>#REF!</v>
      </c>
      <c r="G75" s="21" t="e">
        <f>SUM($B$74:G74)</f>
        <v>#REF!</v>
      </c>
      <c r="H75" s="21" t="e">
        <f>SUM($B$74:H74)</f>
        <v>#REF!</v>
      </c>
      <c r="I75" s="21" t="e">
        <f>SUM($B$74:I74)</f>
        <v>#REF!</v>
      </c>
      <c r="J75" s="21" t="e">
        <f>SUM($B$74:J74)</f>
        <v>#REF!</v>
      </c>
      <c r="K75" s="21" t="e">
        <f>SUM($B$74:K74)</f>
        <v>#REF!</v>
      </c>
      <c r="L75" s="21" t="e">
        <f>SUM($B$74:L74)</f>
        <v>#REF!</v>
      </c>
      <c r="M75" s="21" t="e">
        <f>SUM($B$74:M74)</f>
        <v>#REF!</v>
      </c>
      <c r="N75" s="21" t="e">
        <f>SUM($B$74:N74)</f>
        <v>#REF!</v>
      </c>
      <c r="O75" s="21" t="e">
        <f>SUM($B$74:O74)</f>
        <v>#REF!</v>
      </c>
      <c r="P75" s="21" t="e">
        <f>SUM($B$74:P74)</f>
        <v>#REF!</v>
      </c>
      <c r="Q75" s="21" t="e">
        <f>SUM($B$74:Q74)</f>
        <v>#REF!</v>
      </c>
      <c r="R75" s="21" t="e">
        <f>SUM($B$74:R74)</f>
        <v>#REF!</v>
      </c>
      <c r="S75" s="21" t="e">
        <f>SUM($B$74:S74)</f>
        <v>#REF!</v>
      </c>
      <c r="T75" s="21" t="e">
        <f>SUM($B$74:T74)</f>
        <v>#REF!</v>
      </c>
      <c r="U75" s="21" t="e">
        <f>SUM($B$74:U74)</f>
        <v>#REF!</v>
      </c>
      <c r="V75" s="21" t="e">
        <f>SUM($B$74:V74)</f>
        <v>#REF!</v>
      </c>
      <c r="W75" s="21" t="e">
        <f>SUM($B$74:W74)</f>
        <v>#REF!</v>
      </c>
      <c r="X75" s="21" t="e">
        <f>SUM($B$74:X74)</f>
        <v>#REF!</v>
      </c>
      <c r="Y75" s="21" t="e">
        <f>SUM($B$74:Y74)</f>
        <v>#REF!</v>
      </c>
      <c r="Z75" s="21" t="e">
        <f>SUM($B$74:Z74)</f>
        <v>#REF!</v>
      </c>
      <c r="AA75" s="75" t="e">
        <f>SUM($B$74:AA74)</f>
        <v>#REF!</v>
      </c>
    </row>
    <row r="76" spans="1:28" hidden="1">
      <c r="C76" s="76"/>
      <c r="D76" s="77"/>
      <c r="E76" s="136"/>
      <c r="F76" s="28"/>
      <c r="G76" s="28"/>
      <c r="H76" s="28"/>
      <c r="I76" s="28"/>
      <c r="J76" s="28"/>
      <c r="K76" s="28"/>
      <c r="L76" s="28"/>
      <c r="M76" s="28"/>
      <c r="N76" s="28"/>
      <c r="O76" s="28"/>
      <c r="P76" s="28"/>
      <c r="Q76" s="28"/>
      <c r="R76" s="28"/>
      <c r="S76" s="28"/>
      <c r="T76" s="28"/>
      <c r="U76" s="28"/>
      <c r="V76" s="28"/>
      <c r="W76" s="28"/>
      <c r="X76" s="28"/>
      <c r="Y76" s="28"/>
      <c r="Z76" s="28"/>
      <c r="AA76" s="28"/>
    </row>
    <row r="77" spans="1:28">
      <c r="A77" s="64"/>
      <c r="B77" s="78"/>
      <c r="C77" s="66"/>
      <c r="W77" s="40"/>
    </row>
    <row r="78" spans="1:28">
      <c r="A78" s="147" t="s">
        <v>182</v>
      </c>
    </row>
    <row r="80" spans="1:28" ht="16.2">
      <c r="A80" s="1" t="s">
        <v>47</v>
      </c>
      <c r="B80" s="2">
        <v>0</v>
      </c>
      <c r="C80" s="3">
        <v>1</v>
      </c>
      <c r="D80" s="3">
        <v>2</v>
      </c>
      <c r="E80" s="123">
        <v>3</v>
      </c>
      <c r="F80" s="5">
        <v>4</v>
      </c>
      <c r="G80" s="5">
        <v>5</v>
      </c>
      <c r="H80" s="5">
        <v>6</v>
      </c>
      <c r="I80" s="5">
        <v>7</v>
      </c>
      <c r="J80" s="5">
        <v>8</v>
      </c>
      <c r="K80" s="5">
        <v>9</v>
      </c>
      <c r="L80" s="5">
        <v>10</v>
      </c>
      <c r="M80" s="5">
        <v>11</v>
      </c>
      <c r="N80" s="5">
        <v>12</v>
      </c>
      <c r="O80" s="5">
        <v>13</v>
      </c>
      <c r="P80" s="5">
        <v>14</v>
      </c>
      <c r="Q80" s="5">
        <v>15</v>
      </c>
      <c r="R80" s="5">
        <v>16</v>
      </c>
      <c r="S80" s="5">
        <v>17</v>
      </c>
      <c r="T80" s="5">
        <v>18</v>
      </c>
      <c r="U80" s="5">
        <v>19</v>
      </c>
      <c r="V80" s="5">
        <v>20</v>
      </c>
      <c r="W80" s="5">
        <v>21</v>
      </c>
      <c r="X80" s="5">
        <v>22</v>
      </c>
      <c r="Y80" s="5">
        <v>23</v>
      </c>
      <c r="Z80" s="5">
        <v>24</v>
      </c>
      <c r="AA80" s="5">
        <v>25</v>
      </c>
    </row>
    <row r="81" spans="1:28">
      <c r="A81" s="7" t="s">
        <v>48</v>
      </c>
      <c r="B81" s="8">
        <f>+C18</f>
        <v>327</v>
      </c>
      <c r="C81" s="9"/>
      <c r="D81" s="7"/>
      <c r="E81" s="124"/>
      <c r="F81" s="10"/>
      <c r="G81" s="10"/>
      <c r="H81" s="10"/>
      <c r="I81" s="10"/>
      <c r="J81" s="10"/>
      <c r="K81" s="10"/>
      <c r="L81" s="10"/>
      <c r="M81" s="10"/>
      <c r="N81" s="10"/>
      <c r="O81" s="10"/>
      <c r="P81" s="10"/>
      <c r="Q81" s="10"/>
      <c r="R81" s="10"/>
      <c r="S81" s="10"/>
      <c r="T81" s="10"/>
      <c r="U81" s="10"/>
      <c r="V81" s="10"/>
      <c r="W81" s="10"/>
      <c r="X81" s="10"/>
      <c r="Y81" s="10"/>
      <c r="Z81" s="10"/>
      <c r="AA81" s="10"/>
    </row>
    <row r="82" spans="1:28">
      <c r="A82" s="7" t="s">
        <v>49</v>
      </c>
      <c r="B82" s="11"/>
      <c r="C82" s="12">
        <f t="shared" ref="C82:AA82" si="13">+IF(C80&lt;=$C$28, $B$81/$C$28,0)</f>
        <v>13.08</v>
      </c>
      <c r="D82" s="12">
        <f t="shared" si="13"/>
        <v>13.08</v>
      </c>
      <c r="E82" s="137">
        <f t="shared" si="13"/>
        <v>13.08</v>
      </c>
      <c r="F82" s="12">
        <f t="shared" si="13"/>
        <v>13.08</v>
      </c>
      <c r="G82" s="12">
        <f t="shared" si="13"/>
        <v>13.08</v>
      </c>
      <c r="H82" s="12">
        <f t="shared" si="13"/>
        <v>13.08</v>
      </c>
      <c r="I82" s="12">
        <f t="shared" si="13"/>
        <v>13.08</v>
      </c>
      <c r="J82" s="12">
        <f t="shared" si="13"/>
        <v>13.08</v>
      </c>
      <c r="K82" s="12">
        <f t="shared" si="13"/>
        <v>13.08</v>
      </c>
      <c r="L82" s="12">
        <f t="shared" si="13"/>
        <v>13.08</v>
      </c>
      <c r="M82" s="12">
        <f t="shared" si="13"/>
        <v>13.08</v>
      </c>
      <c r="N82" s="12">
        <f t="shared" si="13"/>
        <v>13.08</v>
      </c>
      <c r="O82" s="12">
        <f t="shared" si="13"/>
        <v>13.08</v>
      </c>
      <c r="P82" s="12">
        <f t="shared" si="13"/>
        <v>13.08</v>
      </c>
      <c r="Q82" s="12">
        <f t="shared" si="13"/>
        <v>13.08</v>
      </c>
      <c r="R82" s="12">
        <f t="shared" si="13"/>
        <v>13.08</v>
      </c>
      <c r="S82" s="12">
        <f t="shared" si="13"/>
        <v>13.08</v>
      </c>
      <c r="T82" s="12">
        <f t="shared" si="13"/>
        <v>13.08</v>
      </c>
      <c r="U82" s="12">
        <f t="shared" si="13"/>
        <v>13.08</v>
      </c>
      <c r="V82" s="12">
        <f t="shared" si="13"/>
        <v>13.08</v>
      </c>
      <c r="W82" s="12">
        <f t="shared" si="13"/>
        <v>13.08</v>
      </c>
      <c r="X82" s="12">
        <f t="shared" si="13"/>
        <v>13.08</v>
      </c>
      <c r="Y82" s="12">
        <f t="shared" si="13"/>
        <v>13.08</v>
      </c>
      <c r="Z82" s="12">
        <f t="shared" si="13"/>
        <v>13.08</v>
      </c>
      <c r="AA82" s="12">
        <f t="shared" si="13"/>
        <v>13.08</v>
      </c>
    </row>
    <row r="83" spans="1:28" s="18" customFormat="1">
      <c r="A83" s="15" t="s">
        <v>50</v>
      </c>
      <c r="B83" s="16"/>
      <c r="C83" s="17">
        <f>+IF(C80&lt;=$C$28,B51,0)</f>
        <v>60.674818382608713</v>
      </c>
      <c r="D83" s="17">
        <f t="shared" ref="D83:AA83" si="14">+IF(D80&lt;=$C$28,C51,0)</f>
        <v>61.870112304746101</v>
      </c>
      <c r="E83" s="138">
        <f t="shared" si="14"/>
        <v>63.468736014600047</v>
      </c>
      <c r="F83" s="17">
        <f t="shared" si="14"/>
        <v>65.10759404597097</v>
      </c>
      <c r="G83" s="17">
        <f t="shared" si="14"/>
        <v>66.787661696811</v>
      </c>
      <c r="H83" s="17">
        <f t="shared" si="14"/>
        <v>68.509936572060042</v>
      </c>
      <c r="I83" s="17">
        <f t="shared" si="14"/>
        <v>70.275439044296917</v>
      </c>
      <c r="J83" s="17">
        <f t="shared" si="14"/>
        <v>72.085212721953141</v>
      </c>
      <c r="K83" s="17">
        <f t="shared" si="14"/>
        <v>73.940324925128891</v>
      </c>
      <c r="L83" s="17">
        <f t="shared" si="14"/>
        <v>75.8418671690454</v>
      </c>
      <c r="M83" s="17">
        <f t="shared" si="14"/>
        <v>77.790955655164296</v>
      </c>
      <c r="N83" s="17">
        <f t="shared" si="14"/>
        <v>79.788731769998179</v>
      </c>
      <c r="O83" s="17">
        <f t="shared" si="14"/>
        <v>81.836362591632451</v>
      </c>
      <c r="P83" s="17">
        <f t="shared" si="14"/>
        <v>83.935041403971795</v>
      </c>
      <c r="Q83" s="17">
        <f t="shared" si="14"/>
        <v>86.08598821871901</v>
      </c>
      <c r="R83" s="17">
        <f t="shared" si="14"/>
        <v>88.290450305087489</v>
      </c>
      <c r="S83" s="17">
        <f t="shared" si="14"/>
        <v>90.549702727241211</v>
      </c>
      <c r="T83" s="17">
        <f t="shared" si="14"/>
        <v>92.865048889449611</v>
      </c>
      <c r="U83" s="17">
        <f t="shared" si="14"/>
        <v>95.237821088935974</v>
      </c>
      <c r="V83" s="17">
        <f t="shared" si="14"/>
        <v>97.669381076391048</v>
      </c>
      <c r="W83" s="17">
        <f t="shared" si="14"/>
        <v>100.16112062411334</v>
      </c>
      <c r="X83" s="17">
        <f t="shared" si="14"/>
        <v>102.71446210173025</v>
      </c>
      <c r="Y83" s="17">
        <f t="shared" si="14"/>
        <v>105.33085905944245</v>
      </c>
      <c r="Z83" s="17">
        <f t="shared" si="14"/>
        <v>108.01179681872583</v>
      </c>
      <c r="AA83" s="17">
        <f t="shared" si="14"/>
        <v>110.75879307041272</v>
      </c>
    </row>
    <row r="84" spans="1:28">
      <c r="A84" s="7" t="s">
        <v>80</v>
      </c>
      <c r="B84" s="11"/>
      <c r="C84" s="19">
        <f>+IF(C80&lt;=$C$28,$C$35,0)</f>
        <v>5</v>
      </c>
      <c r="D84" s="19">
        <f t="shared" ref="D84:AA84" si="15">+IF(D80&lt;=$C$28,$C$35,0)</f>
        <v>5</v>
      </c>
      <c r="E84" s="139">
        <f t="shared" si="15"/>
        <v>5</v>
      </c>
      <c r="F84" s="19">
        <f t="shared" si="15"/>
        <v>5</v>
      </c>
      <c r="G84" s="19">
        <f t="shared" si="15"/>
        <v>5</v>
      </c>
      <c r="H84" s="19">
        <f t="shared" si="15"/>
        <v>5</v>
      </c>
      <c r="I84" s="19">
        <f t="shared" si="15"/>
        <v>5</v>
      </c>
      <c r="J84" s="19">
        <f t="shared" si="15"/>
        <v>5</v>
      </c>
      <c r="K84" s="19">
        <f t="shared" si="15"/>
        <v>5</v>
      </c>
      <c r="L84" s="19">
        <f t="shared" si="15"/>
        <v>5</v>
      </c>
      <c r="M84" s="19">
        <f t="shared" si="15"/>
        <v>5</v>
      </c>
      <c r="N84" s="19">
        <f t="shared" si="15"/>
        <v>5</v>
      </c>
      <c r="O84" s="19">
        <f t="shared" si="15"/>
        <v>5</v>
      </c>
      <c r="P84" s="19">
        <f t="shared" si="15"/>
        <v>5</v>
      </c>
      <c r="Q84" s="19">
        <f t="shared" si="15"/>
        <v>5</v>
      </c>
      <c r="R84" s="19">
        <f t="shared" si="15"/>
        <v>5</v>
      </c>
      <c r="S84" s="19">
        <f t="shared" si="15"/>
        <v>5</v>
      </c>
      <c r="T84" s="19">
        <f t="shared" si="15"/>
        <v>5</v>
      </c>
      <c r="U84" s="19">
        <f t="shared" si="15"/>
        <v>5</v>
      </c>
      <c r="V84" s="19">
        <f t="shared" si="15"/>
        <v>5</v>
      </c>
      <c r="W84" s="19">
        <f t="shared" si="15"/>
        <v>5</v>
      </c>
      <c r="X84" s="19">
        <f t="shared" si="15"/>
        <v>5</v>
      </c>
      <c r="Y84" s="19">
        <f t="shared" si="15"/>
        <v>5</v>
      </c>
      <c r="Z84" s="19">
        <f t="shared" si="15"/>
        <v>5</v>
      </c>
      <c r="AA84" s="19">
        <f t="shared" si="15"/>
        <v>5</v>
      </c>
    </row>
    <row r="85" spans="1:28">
      <c r="A85" s="7" t="s">
        <v>127</v>
      </c>
      <c r="B85" s="11"/>
      <c r="C85" s="19"/>
      <c r="D85" s="7"/>
      <c r="E85" s="124"/>
      <c r="F85" s="10"/>
      <c r="G85" s="22"/>
      <c r="H85" s="10"/>
      <c r="I85" s="10"/>
      <c r="J85" s="21"/>
      <c r="K85" s="10"/>
      <c r="L85" s="22">
        <f>C36</f>
        <v>4.9050000000000002</v>
      </c>
      <c r="M85" s="10"/>
      <c r="N85" s="21"/>
      <c r="O85" s="10"/>
      <c r="P85" s="10"/>
      <c r="Q85" s="22"/>
      <c r="R85" s="21"/>
      <c r="S85" s="10"/>
      <c r="T85" s="10"/>
      <c r="U85" s="10"/>
      <c r="V85" s="22">
        <f>C36</f>
        <v>4.9050000000000002</v>
      </c>
      <c r="W85" s="10"/>
      <c r="X85" s="10"/>
      <c r="Y85" s="10"/>
      <c r="Z85" s="10"/>
      <c r="AA85" s="10"/>
    </row>
    <row r="86" spans="1:28">
      <c r="A86" s="7" t="s">
        <v>51</v>
      </c>
      <c r="B86" s="11"/>
      <c r="C86" s="12">
        <f>Vay!C10</f>
        <v>0</v>
      </c>
      <c r="D86" s="12">
        <f>Vay!D10</f>
        <v>0</v>
      </c>
      <c r="E86" s="137">
        <f>Vay!E10</f>
        <v>0</v>
      </c>
      <c r="F86" s="12">
        <f>Vay!F10</f>
        <v>0</v>
      </c>
      <c r="G86" s="12">
        <f>Vay!G10</f>
        <v>0</v>
      </c>
      <c r="H86" s="12">
        <f>Vay!H10</f>
        <v>0</v>
      </c>
      <c r="I86" s="12">
        <f>Vay!I10</f>
        <v>0</v>
      </c>
      <c r="J86" s="12">
        <f>Vay!J10</f>
        <v>0</v>
      </c>
      <c r="K86" s="12">
        <f>Vay!K10</f>
        <v>0</v>
      </c>
      <c r="L86" s="12">
        <f>Vay!L10</f>
        <v>0</v>
      </c>
      <c r="M86" s="12">
        <f t="shared" ref="M86:AA86" si="16">+IF(AND((M80&lt;=$C$28),(M80&lt;=$C$32)),-IPMT($C$31,M80,$C$32,$C$30),0)</f>
        <v>0</v>
      </c>
      <c r="N86" s="12">
        <f t="shared" si="16"/>
        <v>0</v>
      </c>
      <c r="O86" s="12">
        <f t="shared" si="16"/>
        <v>0</v>
      </c>
      <c r="P86" s="12">
        <f t="shared" si="16"/>
        <v>0</v>
      </c>
      <c r="Q86" s="12">
        <f t="shared" si="16"/>
        <v>0</v>
      </c>
      <c r="R86" s="12">
        <f t="shared" si="16"/>
        <v>0</v>
      </c>
      <c r="S86" s="12">
        <f t="shared" si="16"/>
        <v>0</v>
      </c>
      <c r="T86" s="12">
        <f t="shared" si="16"/>
        <v>0</v>
      </c>
      <c r="U86" s="12">
        <f t="shared" si="16"/>
        <v>0</v>
      </c>
      <c r="V86" s="12">
        <f t="shared" si="16"/>
        <v>0</v>
      </c>
      <c r="W86" s="12">
        <f t="shared" si="16"/>
        <v>0</v>
      </c>
      <c r="X86" s="12">
        <f t="shared" si="16"/>
        <v>0</v>
      </c>
      <c r="Y86" s="12">
        <f t="shared" si="16"/>
        <v>0</v>
      </c>
      <c r="Z86" s="12">
        <f t="shared" si="16"/>
        <v>0</v>
      </c>
      <c r="AA86" s="12">
        <f t="shared" si="16"/>
        <v>0</v>
      </c>
    </row>
    <row r="87" spans="1:28">
      <c r="A87" s="7" t="s">
        <v>52</v>
      </c>
      <c r="B87" s="25"/>
      <c r="C87" s="12">
        <f>+IF(AND((C80&lt;=$C$28),(C80&lt;=$C$32)),$C$30/$C$32,0)</f>
        <v>0</v>
      </c>
      <c r="D87" s="12">
        <f t="shared" ref="D87:AA87" si="17">+IF(AND((D80&lt;=$C$28),(D80&lt;=$C$32)),$C$30/$C$32,0)</f>
        <v>0</v>
      </c>
      <c r="E87" s="137">
        <f t="shared" si="17"/>
        <v>0</v>
      </c>
      <c r="F87" s="12">
        <f t="shared" si="17"/>
        <v>0</v>
      </c>
      <c r="G87" s="12">
        <f t="shared" si="17"/>
        <v>0</v>
      </c>
      <c r="H87" s="12">
        <f t="shared" si="17"/>
        <v>0</v>
      </c>
      <c r="I87" s="12">
        <f t="shared" si="17"/>
        <v>0</v>
      </c>
      <c r="J87" s="12">
        <f t="shared" si="17"/>
        <v>0</v>
      </c>
      <c r="K87" s="12">
        <f t="shared" si="17"/>
        <v>0</v>
      </c>
      <c r="L87" s="12">
        <f t="shared" si="17"/>
        <v>0</v>
      </c>
      <c r="M87" s="12">
        <f t="shared" si="17"/>
        <v>0</v>
      </c>
      <c r="N87" s="12">
        <f t="shared" si="17"/>
        <v>0</v>
      </c>
      <c r="O87" s="12">
        <f t="shared" si="17"/>
        <v>0</v>
      </c>
      <c r="P87" s="12">
        <f t="shared" si="17"/>
        <v>0</v>
      </c>
      <c r="Q87" s="12">
        <f t="shared" si="17"/>
        <v>0</v>
      </c>
      <c r="R87" s="12">
        <f t="shared" si="17"/>
        <v>0</v>
      </c>
      <c r="S87" s="12">
        <f t="shared" si="17"/>
        <v>0</v>
      </c>
      <c r="T87" s="12">
        <f t="shared" si="17"/>
        <v>0</v>
      </c>
      <c r="U87" s="12">
        <f t="shared" si="17"/>
        <v>0</v>
      </c>
      <c r="V87" s="12">
        <f t="shared" si="17"/>
        <v>0</v>
      </c>
      <c r="W87" s="12">
        <f t="shared" si="17"/>
        <v>0</v>
      </c>
      <c r="X87" s="12">
        <f t="shared" si="17"/>
        <v>0</v>
      </c>
      <c r="Y87" s="12">
        <f t="shared" si="17"/>
        <v>0</v>
      </c>
      <c r="Z87" s="12">
        <f t="shared" si="17"/>
        <v>0</v>
      </c>
      <c r="AA87" s="12">
        <f t="shared" si="17"/>
        <v>0</v>
      </c>
    </row>
    <row r="88" spans="1:28">
      <c r="A88" s="10" t="s">
        <v>53</v>
      </c>
      <c r="B88" s="11"/>
      <c r="C88" s="19">
        <f>+C83-C82-C84-C85-C86</f>
        <v>42.594818382608715</v>
      </c>
      <c r="D88" s="19">
        <f t="shared" ref="D88:AA88" si="18">+D83-D82-D84-D85-D86</f>
        <v>43.790112304746103</v>
      </c>
      <c r="E88" s="139">
        <f t="shared" si="18"/>
        <v>45.388736014600049</v>
      </c>
      <c r="F88" s="19">
        <f t="shared" si="18"/>
        <v>47.027594045970972</v>
      </c>
      <c r="G88" s="19">
        <f t="shared" si="18"/>
        <v>48.707661696811002</v>
      </c>
      <c r="H88" s="19">
        <f t="shared" si="18"/>
        <v>50.429936572060043</v>
      </c>
      <c r="I88" s="19">
        <f t="shared" si="18"/>
        <v>52.195439044296918</v>
      </c>
      <c r="J88" s="19">
        <f t="shared" si="18"/>
        <v>54.005212721953143</v>
      </c>
      <c r="K88" s="19">
        <f t="shared" si="18"/>
        <v>55.860324925128893</v>
      </c>
      <c r="L88" s="19">
        <f t="shared" si="18"/>
        <v>52.856867169045401</v>
      </c>
      <c r="M88" s="19">
        <f t="shared" si="18"/>
        <v>59.710955655164298</v>
      </c>
      <c r="N88" s="19">
        <f t="shared" si="18"/>
        <v>61.708731769998181</v>
      </c>
      <c r="O88" s="19">
        <f t="shared" si="18"/>
        <v>63.756362591632453</v>
      </c>
      <c r="P88" s="19">
        <f t="shared" si="18"/>
        <v>65.855041403971796</v>
      </c>
      <c r="Q88" s="19">
        <f t="shared" si="18"/>
        <v>68.005988218719011</v>
      </c>
      <c r="R88" s="19">
        <f t="shared" si="18"/>
        <v>70.210450305087491</v>
      </c>
      <c r="S88" s="19">
        <f t="shared" si="18"/>
        <v>72.469702727241213</v>
      </c>
      <c r="T88" s="19">
        <f t="shared" si="18"/>
        <v>74.785048889449612</v>
      </c>
      <c r="U88" s="19">
        <f t="shared" si="18"/>
        <v>77.157821088935975</v>
      </c>
      <c r="V88" s="19">
        <f t="shared" si="18"/>
        <v>74.684381076391048</v>
      </c>
      <c r="W88" s="19">
        <f t="shared" si="18"/>
        <v>82.081120624113339</v>
      </c>
      <c r="X88" s="19">
        <f t="shared" si="18"/>
        <v>84.63446210173025</v>
      </c>
      <c r="Y88" s="19">
        <f t="shared" si="18"/>
        <v>87.250859059442448</v>
      </c>
      <c r="Z88" s="19">
        <f t="shared" si="18"/>
        <v>89.931796818725829</v>
      </c>
      <c r="AA88" s="19">
        <f t="shared" si="18"/>
        <v>92.678793070412723</v>
      </c>
    </row>
    <row r="89" spans="1:28">
      <c r="A89" s="10" t="s">
        <v>54</v>
      </c>
      <c r="B89" s="11"/>
      <c r="C89" s="19">
        <f>+IF(C80&lt;=$C$28,+SUM($C$88:C88),0)</f>
        <v>42.594818382608715</v>
      </c>
      <c r="D89" s="19">
        <f>+IF(D80&lt;=$C$28,+SUM($C$88:D88),0)</f>
        <v>86.384930687354824</v>
      </c>
      <c r="E89" s="139">
        <f>+IF(E80&lt;=$C$28,+SUM($C$88:E88),0)</f>
        <v>131.77366670195488</v>
      </c>
      <c r="F89" s="19">
        <f>+IF(F80&lt;=$C$28,+SUM($C$88:F88),0)</f>
        <v>178.80126074792585</v>
      </c>
      <c r="G89" s="19">
        <f>+IF(G80&lt;=$C$28,+SUM($C$88:G88),0)</f>
        <v>227.50892244473687</v>
      </c>
      <c r="H89" s="19">
        <f>+IF(H80&lt;=$C$28,+SUM($C$88:H88),0)</f>
        <v>277.93885901679693</v>
      </c>
      <c r="I89" s="19">
        <f>+IF(I80&lt;=$C$28,+SUM($C$88:I88),0)</f>
        <v>330.13429806109383</v>
      </c>
      <c r="J89" s="19">
        <f>+IF(J80&lt;=$C$28,+SUM($C$88:J88),0)</f>
        <v>384.13951078304694</v>
      </c>
      <c r="K89" s="19">
        <f>+IF(K80&lt;=$C$28,+SUM($C$88:K88),0)</f>
        <v>439.99983570817585</v>
      </c>
      <c r="L89" s="19">
        <f>+IF(L80&lt;=$C$28,+SUM($C$88:L88),0)</f>
        <v>492.85670287722127</v>
      </c>
      <c r="M89" s="19">
        <f>+IF(M80&lt;=$C$28,+SUM($C$88:M88),0)</f>
        <v>552.56765853238562</v>
      </c>
      <c r="N89" s="19">
        <f>+IF(N80&lt;=$C$28,+SUM($C$88:N88),0)</f>
        <v>614.27639030238379</v>
      </c>
      <c r="O89" s="19">
        <f>+IF(O80&lt;=$C$28,+SUM($C$88:O88),0)</f>
        <v>678.0327528940162</v>
      </c>
      <c r="P89" s="19">
        <f>+IF(P80&lt;=$C$28,+SUM($C$88:P88),0)</f>
        <v>743.88779429798797</v>
      </c>
      <c r="Q89" s="19">
        <f>+IF(Q80&lt;=$C$28,+SUM($C$88:Q88),0)</f>
        <v>811.89378251670701</v>
      </c>
      <c r="R89" s="19">
        <f>+IF(R80&lt;=$C$28,+SUM($C$88:R88),0)</f>
        <v>882.10423282179454</v>
      </c>
      <c r="S89" s="19">
        <f>+IF(S80&lt;=$C$28,+SUM($C$88:S88),0)</f>
        <v>954.5739355490357</v>
      </c>
      <c r="T89" s="19">
        <f>+IF(T80&lt;=$C$28,+SUM($C$88:T88),0)</f>
        <v>1029.3589844384853</v>
      </c>
      <c r="U89" s="19">
        <f>+IF(U80&lt;=$C$28,+SUM($C$88:U88),0)</f>
        <v>1106.5168055274212</v>
      </c>
      <c r="V89" s="19">
        <f>+IF(V80&lt;=$C$28,+SUM($C$88:V88),0)</f>
        <v>1181.2011866038122</v>
      </c>
      <c r="W89" s="19">
        <f>+IF(W80&lt;=$C$28,+SUM($C$88:W88),0)</f>
        <v>1263.2823072279255</v>
      </c>
      <c r="X89" s="19">
        <f>+IF(X80&lt;=$C$28,+SUM($C$88:X88),0)</f>
        <v>1347.9167693296556</v>
      </c>
      <c r="Y89" s="19">
        <f>+IF(Y80&lt;=$C$28,+SUM($C$88:Y88),0)</f>
        <v>1435.1676283890981</v>
      </c>
      <c r="Z89" s="19">
        <f>+IF(Z80&lt;=$C$28,+SUM($C$88:Z88),0)</f>
        <v>1525.099425207824</v>
      </c>
      <c r="AA89" s="19">
        <f>+IF(AA80&lt;=$C$28,+SUM($C$88:AA88),0)</f>
        <v>1617.7782182782366</v>
      </c>
    </row>
    <row r="90" spans="1:28">
      <c r="A90" s="10" t="s">
        <v>55</v>
      </c>
      <c r="B90" s="26">
        <v>0</v>
      </c>
      <c r="C90" s="19">
        <f t="shared" ref="C90:AA90" si="19">C83</f>
        <v>60.674818382608713</v>
      </c>
      <c r="D90" s="20">
        <f t="shared" si="19"/>
        <v>61.870112304746101</v>
      </c>
      <c r="E90" s="135">
        <f t="shared" si="19"/>
        <v>63.468736014600047</v>
      </c>
      <c r="F90" s="21">
        <f t="shared" si="19"/>
        <v>65.10759404597097</v>
      </c>
      <c r="G90" s="21">
        <f t="shared" si="19"/>
        <v>66.787661696811</v>
      </c>
      <c r="H90" s="21">
        <f t="shared" si="19"/>
        <v>68.509936572060042</v>
      </c>
      <c r="I90" s="21">
        <f t="shared" si="19"/>
        <v>70.275439044296917</v>
      </c>
      <c r="J90" s="21">
        <f t="shared" si="19"/>
        <v>72.085212721953141</v>
      </c>
      <c r="K90" s="21">
        <f t="shared" si="19"/>
        <v>73.940324925128891</v>
      </c>
      <c r="L90" s="21">
        <f t="shared" si="19"/>
        <v>75.8418671690454</v>
      </c>
      <c r="M90" s="21">
        <f t="shared" si="19"/>
        <v>77.790955655164296</v>
      </c>
      <c r="N90" s="21">
        <f t="shared" si="19"/>
        <v>79.788731769998179</v>
      </c>
      <c r="O90" s="21">
        <f t="shared" si="19"/>
        <v>81.836362591632451</v>
      </c>
      <c r="P90" s="21">
        <f t="shared" si="19"/>
        <v>83.935041403971795</v>
      </c>
      <c r="Q90" s="21">
        <f t="shared" si="19"/>
        <v>86.08598821871901</v>
      </c>
      <c r="R90" s="21">
        <f t="shared" si="19"/>
        <v>88.290450305087489</v>
      </c>
      <c r="S90" s="21">
        <f t="shared" si="19"/>
        <v>90.549702727241211</v>
      </c>
      <c r="T90" s="21">
        <f t="shared" si="19"/>
        <v>92.865048889449611</v>
      </c>
      <c r="U90" s="21">
        <f t="shared" si="19"/>
        <v>95.237821088935974</v>
      </c>
      <c r="V90" s="21">
        <f t="shared" si="19"/>
        <v>97.669381076391048</v>
      </c>
      <c r="W90" s="21">
        <f t="shared" si="19"/>
        <v>100.16112062411334</v>
      </c>
      <c r="X90" s="21">
        <f t="shared" si="19"/>
        <v>102.71446210173025</v>
      </c>
      <c r="Y90" s="21">
        <f t="shared" si="19"/>
        <v>105.33085905944245</v>
      </c>
      <c r="Z90" s="21">
        <f t="shared" si="19"/>
        <v>108.01179681872583</v>
      </c>
      <c r="AA90" s="21">
        <f t="shared" si="19"/>
        <v>110.75879307041272</v>
      </c>
    </row>
    <row r="91" spans="1:28">
      <c r="A91" s="10" t="s">
        <v>56</v>
      </c>
      <c r="B91" s="55">
        <f>-B81</f>
        <v>-327</v>
      </c>
      <c r="C91" s="19">
        <f>-SUM(C84:C87)</f>
        <v>-5</v>
      </c>
      <c r="D91" s="20">
        <f t="shared" ref="D91:AA91" si="20">-SUM(D84:D87)</f>
        <v>-5</v>
      </c>
      <c r="E91" s="135">
        <f t="shared" si="20"/>
        <v>-5</v>
      </c>
      <c r="F91" s="21">
        <f t="shared" si="20"/>
        <v>-5</v>
      </c>
      <c r="G91" s="21">
        <f t="shared" si="20"/>
        <v>-5</v>
      </c>
      <c r="H91" s="21">
        <f t="shared" si="20"/>
        <v>-5</v>
      </c>
      <c r="I91" s="21">
        <f t="shared" si="20"/>
        <v>-5</v>
      </c>
      <c r="J91" s="21">
        <f t="shared" si="20"/>
        <v>-5</v>
      </c>
      <c r="K91" s="21">
        <f t="shared" si="20"/>
        <v>-5</v>
      </c>
      <c r="L91" s="21">
        <f t="shared" si="20"/>
        <v>-9.9050000000000011</v>
      </c>
      <c r="M91" s="21">
        <f t="shared" si="20"/>
        <v>-5</v>
      </c>
      <c r="N91" s="21">
        <f t="shared" si="20"/>
        <v>-5</v>
      </c>
      <c r="O91" s="21">
        <f t="shared" si="20"/>
        <v>-5</v>
      </c>
      <c r="P91" s="21">
        <f t="shared" si="20"/>
        <v>-5</v>
      </c>
      <c r="Q91" s="21">
        <f t="shared" si="20"/>
        <v>-5</v>
      </c>
      <c r="R91" s="21">
        <f t="shared" si="20"/>
        <v>-5</v>
      </c>
      <c r="S91" s="21">
        <f t="shared" si="20"/>
        <v>-5</v>
      </c>
      <c r="T91" s="21">
        <f t="shared" si="20"/>
        <v>-5</v>
      </c>
      <c r="U91" s="21">
        <f t="shared" si="20"/>
        <v>-5</v>
      </c>
      <c r="V91" s="21">
        <f t="shared" si="20"/>
        <v>-9.9050000000000011</v>
      </c>
      <c r="W91" s="21">
        <f t="shared" si="20"/>
        <v>-5</v>
      </c>
      <c r="X91" s="21">
        <f t="shared" si="20"/>
        <v>-5</v>
      </c>
      <c r="Y91" s="21">
        <f t="shared" si="20"/>
        <v>-5</v>
      </c>
      <c r="Z91" s="21">
        <f t="shared" si="20"/>
        <v>-5</v>
      </c>
      <c r="AA91" s="21">
        <f t="shared" si="20"/>
        <v>-5</v>
      </c>
    </row>
    <row r="92" spans="1:28" s="27" customFormat="1">
      <c r="A92" s="10" t="s">
        <v>57</v>
      </c>
      <c r="B92" s="55">
        <f>SUM(B90:B91)</f>
        <v>-327</v>
      </c>
      <c r="C92" s="55">
        <f t="shared" ref="C92:AA92" si="21">SUM(C90:C91)</f>
        <v>55.674818382608713</v>
      </c>
      <c r="D92" s="55">
        <f t="shared" si="21"/>
        <v>56.870112304746101</v>
      </c>
      <c r="E92" s="137">
        <f t="shared" si="21"/>
        <v>58.468736014600047</v>
      </c>
      <c r="F92" s="55">
        <f t="shared" si="21"/>
        <v>60.10759404597097</v>
      </c>
      <c r="G92" s="55">
        <f t="shared" si="21"/>
        <v>61.787661696811</v>
      </c>
      <c r="H92" s="55">
        <f t="shared" si="21"/>
        <v>63.509936572060042</v>
      </c>
      <c r="I92" s="55">
        <f t="shared" si="21"/>
        <v>65.275439044296917</v>
      </c>
      <c r="J92" s="55">
        <f t="shared" si="21"/>
        <v>67.085212721953141</v>
      </c>
      <c r="K92" s="55">
        <f t="shared" si="21"/>
        <v>68.940324925128891</v>
      </c>
      <c r="L92" s="55">
        <f t="shared" si="21"/>
        <v>65.936867169045399</v>
      </c>
      <c r="M92" s="55">
        <f t="shared" si="21"/>
        <v>72.790955655164296</v>
      </c>
      <c r="N92" s="55">
        <f t="shared" si="21"/>
        <v>74.788731769998179</v>
      </c>
      <c r="O92" s="55">
        <f t="shared" si="21"/>
        <v>76.836362591632451</v>
      </c>
      <c r="P92" s="55">
        <f t="shared" si="21"/>
        <v>78.935041403971795</v>
      </c>
      <c r="Q92" s="55">
        <f t="shared" si="21"/>
        <v>81.08598821871901</v>
      </c>
      <c r="R92" s="55">
        <f t="shared" si="21"/>
        <v>83.290450305087489</v>
      </c>
      <c r="S92" s="55">
        <f t="shared" si="21"/>
        <v>85.549702727241211</v>
      </c>
      <c r="T92" s="55">
        <f t="shared" si="21"/>
        <v>87.865048889449611</v>
      </c>
      <c r="U92" s="55">
        <f t="shared" si="21"/>
        <v>90.237821088935974</v>
      </c>
      <c r="V92" s="55">
        <f t="shared" si="21"/>
        <v>87.764381076391047</v>
      </c>
      <c r="W92" s="55">
        <f t="shared" si="21"/>
        <v>95.161120624113337</v>
      </c>
      <c r="X92" s="55">
        <f t="shared" si="21"/>
        <v>97.714462101730248</v>
      </c>
      <c r="Y92" s="55">
        <f t="shared" si="21"/>
        <v>100.33085905944245</v>
      </c>
      <c r="Z92" s="55">
        <f t="shared" si="21"/>
        <v>103.01179681872583</v>
      </c>
      <c r="AA92" s="55">
        <f t="shared" si="21"/>
        <v>105.75879307041272</v>
      </c>
    </row>
    <row r="93" spans="1:28">
      <c r="A93" s="10" t="s">
        <v>58</v>
      </c>
      <c r="B93" s="55">
        <f>SUM($B$92:B92)</f>
        <v>-327</v>
      </c>
      <c r="C93" s="12">
        <f>+IF(C80&lt;=$C$28,SUM($B$92:C92),0)</f>
        <v>-271.32518161739131</v>
      </c>
      <c r="D93" s="12">
        <f>+IF(D80&lt;=$C$28,SUM($B$92:D92),0)</f>
        <v>-214.45506931264521</v>
      </c>
      <c r="E93" s="137">
        <f>+IF(E80&lt;=$C$28,SUM($B$92:E92),0)</f>
        <v>-155.98633329804517</v>
      </c>
      <c r="F93" s="12">
        <f>+IF(F80&lt;=$C$28,SUM($B$92:F92),0)</f>
        <v>-95.878739252074197</v>
      </c>
      <c r="G93" s="12">
        <f>+IF(G80&lt;=$C$28,SUM($B$92:G92),0)</f>
        <v>-34.091077555263197</v>
      </c>
      <c r="H93" s="12">
        <f>+IF(H80&lt;=$C$28,SUM($B$92:H92),0)</f>
        <v>29.418859016796844</v>
      </c>
      <c r="I93" s="12">
        <f>+IF(I80&lt;=$C$28,SUM($B$92:I92),0)</f>
        <v>94.694298061093761</v>
      </c>
      <c r="J93" s="12">
        <f>+IF(J80&lt;=$C$28,SUM($B$92:J92),0)</f>
        <v>161.7795107830469</v>
      </c>
      <c r="K93" s="12">
        <f>+IF(K80&lt;=$C$28,SUM($B$92:K92),0)</f>
        <v>230.71983570817579</v>
      </c>
      <c r="L93" s="12">
        <f>+IF(L80&lt;=$C$28,SUM($B$92:L92),0)</f>
        <v>296.65670287722116</v>
      </c>
      <c r="M93" s="12">
        <f>+IF(M80&lt;=$C$28,SUM($B$92:M92),0)</f>
        <v>369.44765853238545</v>
      </c>
      <c r="N93" s="12">
        <f>+IF(N80&lt;=$C$28,SUM($B$92:N92),0)</f>
        <v>444.2363903023836</v>
      </c>
      <c r="O93" s="12">
        <f>+IF(O80&lt;=$C$28,SUM($B$92:O92),0)</f>
        <v>521.07275289401605</v>
      </c>
      <c r="P93" s="12">
        <f>+IF(P80&lt;=$C$28,SUM($B$92:P92),0)</f>
        <v>600.00779429798786</v>
      </c>
      <c r="Q93" s="12">
        <f>+IF(Q80&lt;=$C$28,SUM($B$92:Q92),0)</f>
        <v>681.09378251670682</v>
      </c>
      <c r="R93" s="12">
        <f>+IF(R80&lt;=$C$28,SUM($B$92:R92),0)</f>
        <v>764.38423282179428</v>
      </c>
      <c r="S93" s="12">
        <f>+IF(S80&lt;=$C$28,SUM($B$92:S92),0)</f>
        <v>849.93393554903548</v>
      </c>
      <c r="T93" s="12">
        <f>+IF(T80&lt;=$C$28,SUM($B$92:T92),0)</f>
        <v>937.79898443848515</v>
      </c>
      <c r="U93" s="12">
        <f>+IF(U80&lt;=$C$28,SUM($B$92:U92),0)</f>
        <v>1028.0368055274212</v>
      </c>
      <c r="V93" s="12">
        <f>+IF(V80&lt;=$C$28,SUM($B$92:V92),0)</f>
        <v>1115.8011866038123</v>
      </c>
      <c r="W93" s="12">
        <f>+IF(W80&lt;=$C$28,SUM($B$92:W92),0)</f>
        <v>1210.9623072279257</v>
      </c>
      <c r="X93" s="12">
        <f>+IF(X80&lt;=$C$28,SUM($B$92:X92),0)</f>
        <v>1308.6767693296561</v>
      </c>
      <c r="Y93" s="12">
        <f>+IF(Y80&lt;=$C$28,SUM($B$92:Y92),0)</f>
        <v>1409.0076283890985</v>
      </c>
      <c r="Z93" s="12">
        <f>+IF(Z80&lt;=$C$28,SUM($B$92:Z92),0)</f>
        <v>1512.0194252078243</v>
      </c>
      <c r="AA93" s="12">
        <f>+IF(AA80&lt;=$C$28,SUM($B$92:AA92),0)</f>
        <v>1617.7782182782371</v>
      </c>
    </row>
    <row r="94" spans="1:28">
      <c r="A94" s="10" t="s">
        <v>59</v>
      </c>
      <c r="B94" s="55">
        <f t="shared" ref="B94:AA94" si="22">B92/(1+$C$33)^B80</f>
        <v>-327</v>
      </c>
      <c r="C94" s="12">
        <f t="shared" si="22"/>
        <v>53.02363655486544</v>
      </c>
      <c r="D94" s="13">
        <f t="shared" si="22"/>
        <v>51.582868303624579</v>
      </c>
      <c r="E94" s="127">
        <f t="shared" si="22"/>
        <v>50.507492508022928</v>
      </c>
      <c r="F94" s="14">
        <f t="shared" si="22"/>
        <v>49.450666375406108</v>
      </c>
      <c r="G94" s="14">
        <f t="shared" si="22"/>
        <v>48.412249704352362</v>
      </c>
      <c r="H94" s="14">
        <f t="shared" si="22"/>
        <v>47.392092509486851</v>
      </c>
      <c r="I94" s="14">
        <f t="shared" si="22"/>
        <v>46.390035844828596</v>
      </c>
      <c r="J94" s="14">
        <f t="shared" si="22"/>
        <v>45.405912580285531</v>
      </c>
      <c r="K94" s="14">
        <f t="shared" si="22"/>
        <v>44.439548133690131</v>
      </c>
      <c r="L94" s="14">
        <f t="shared" si="22"/>
        <v>40.479516652033539</v>
      </c>
      <c r="M94" s="14">
        <f t="shared" si="22"/>
        <v>42.559364204383854</v>
      </c>
      <c r="N94" s="14">
        <f t="shared" si="22"/>
        <v>41.645164307579805</v>
      </c>
      <c r="O94" s="14">
        <f t="shared" si="22"/>
        <v>40.747963588266117</v>
      </c>
      <c r="P94" s="14">
        <f t="shared" si="22"/>
        <v>39.867559781520562</v>
      </c>
      <c r="Q94" s="14">
        <f t="shared" si="22"/>
        <v>39.003746748806812</v>
      </c>
      <c r="R94" s="14">
        <f t="shared" si="22"/>
        <v>38.156314956612718</v>
      </c>
      <c r="S94" s="14">
        <f t="shared" si="22"/>
        <v>37.325051925988866</v>
      </c>
      <c r="T94" s="14">
        <f t="shared" si="22"/>
        <v>36.509742654507527</v>
      </c>
      <c r="U94" s="14">
        <f t="shared" si="22"/>
        <v>35.7101700120852</v>
      </c>
      <c r="V94" s="14">
        <f t="shared" si="22"/>
        <v>33.077472198549984</v>
      </c>
      <c r="W94" s="14">
        <f t="shared" si="22"/>
        <v>34.157357658702196</v>
      </c>
      <c r="X94" s="14">
        <f t="shared" si="22"/>
        <v>33.403676272775087</v>
      </c>
      <c r="Y94" s="14">
        <f t="shared" si="22"/>
        <v>32.66484879569564</v>
      </c>
      <c r="Z94" s="14">
        <f t="shared" si="22"/>
        <v>31.940652574043273</v>
      </c>
      <c r="AA94" s="14">
        <f t="shared" si="22"/>
        <v>31.230864725102954</v>
      </c>
      <c r="AB94" s="28"/>
    </row>
    <row r="95" spans="1:28">
      <c r="A95" s="10" t="s">
        <v>60</v>
      </c>
      <c r="B95" s="55">
        <f>SUM($B$94:B94)</f>
        <v>-327</v>
      </c>
      <c r="C95" s="12">
        <f>+IF(C80&lt;=$C$28,SUM($B$94:C94),0)</f>
        <v>-273.97636344513455</v>
      </c>
      <c r="D95" s="12">
        <f>+IF(D80&lt;=$C$28,SUM($B$94:D94),0)</f>
        <v>-222.39349514150996</v>
      </c>
      <c r="E95" s="137">
        <f>+IF(E80&lt;=$C$28,SUM($B$94:E94),0)</f>
        <v>-171.88600263348704</v>
      </c>
      <c r="F95" s="12">
        <f>+IF(F80&lt;=$C$28,SUM($B$94:F94),0)</f>
        <v>-122.43533625808092</v>
      </c>
      <c r="G95" s="12">
        <f>+IF(G80&lt;=$C$28,SUM($B$94:G94),0)</f>
        <v>-74.023086553728561</v>
      </c>
      <c r="H95" s="12">
        <f>+IF(H80&lt;=$C$28,SUM($B$94:H94),0)</f>
        <v>-26.63099404424171</v>
      </c>
      <c r="I95" s="12">
        <f>+IF(I80&lt;=$C$28,SUM($B$94:I94),0)</f>
        <v>19.759041800586886</v>
      </c>
      <c r="J95" s="12">
        <f>+IF(J80&lt;=$C$28,SUM($B$94:J94),0)</f>
        <v>65.164954380872416</v>
      </c>
      <c r="K95" s="12">
        <f>+IF(K80&lt;=$C$28,SUM($B$94:K94),0)</f>
        <v>109.60450251456254</v>
      </c>
      <c r="L95" s="12">
        <f>+IF(L80&lt;=$C$28,SUM($B$94:L94),0)</f>
        <v>150.08401916659608</v>
      </c>
      <c r="M95" s="12">
        <f>+IF(M80&lt;=$C$28,SUM($B$94:M94),0)</f>
        <v>192.64338337097993</v>
      </c>
      <c r="N95" s="12">
        <f>+IF(N80&lt;=$C$28,SUM($B$94:N94),0)</f>
        <v>234.28854767855972</v>
      </c>
      <c r="O95" s="12">
        <f>+IF(O80&lt;=$C$28,SUM($B$94:O94),0)</f>
        <v>275.03651126682587</v>
      </c>
      <c r="P95" s="12">
        <f>+IF(P80&lt;=$C$28,SUM($B$94:P94),0)</f>
        <v>314.90407104834645</v>
      </c>
      <c r="Q95" s="12">
        <f>+IF(Q80&lt;=$C$28,SUM($B$94:Q94),0)</f>
        <v>353.90781779715326</v>
      </c>
      <c r="R95" s="12">
        <f>+IF(R80&lt;=$C$28,SUM($B$94:R94),0)</f>
        <v>392.06413275376599</v>
      </c>
      <c r="S95" s="12">
        <f>+IF(S80&lt;=$C$28,SUM($B$94:S94),0)</f>
        <v>429.38918467975486</v>
      </c>
      <c r="T95" s="12">
        <f>+IF(T80&lt;=$C$28,SUM($B$94:T94),0)</f>
        <v>465.8989273342624</v>
      </c>
      <c r="U95" s="12">
        <f>+IF(U80&lt;=$C$28,SUM($B$94:U94),0)</f>
        <v>501.6090973463476</v>
      </c>
      <c r="V95" s="12">
        <f>+IF(V80&lt;=$C$28,SUM($B$94:V94),0)</f>
        <v>534.68656954489757</v>
      </c>
      <c r="W95" s="12">
        <f>+IF(W80&lt;=$C$28,SUM($B$94:W94),0)</f>
        <v>568.84392720359972</v>
      </c>
      <c r="X95" s="12">
        <f>+IF(X80&lt;=$C$28,SUM($B$94:X94),0)</f>
        <v>602.24760347637482</v>
      </c>
      <c r="Y95" s="12">
        <f>+IF(Y80&lt;=$C$28,SUM($B$94:Y94),0)</f>
        <v>634.91245227207048</v>
      </c>
      <c r="Z95" s="12">
        <f>+IF(Z80&lt;=$C$28,SUM($B$94:Z94),0)</f>
        <v>666.85310484611375</v>
      </c>
      <c r="AA95" s="12">
        <f>+IF(AA80&lt;=$C$28,SUM($B$94:AA94),0)</f>
        <v>698.0839695712167</v>
      </c>
    </row>
    <row r="96" spans="1:28">
      <c r="C96" s="76"/>
      <c r="D96" s="77"/>
      <c r="E96" s="136"/>
      <c r="F96" s="28"/>
      <c r="G96" s="28"/>
      <c r="H96" s="28"/>
      <c r="I96" s="28"/>
      <c r="J96" s="28"/>
      <c r="K96" s="28"/>
      <c r="L96" s="28"/>
      <c r="M96" s="28"/>
      <c r="N96" s="28"/>
      <c r="O96" s="28"/>
      <c r="P96" s="28"/>
      <c r="Q96" s="28"/>
      <c r="R96" s="28"/>
      <c r="S96" s="28"/>
      <c r="T96" s="28"/>
      <c r="U96" s="28"/>
      <c r="V96" s="28"/>
      <c r="W96" s="28"/>
      <c r="X96" s="28"/>
      <c r="Y96" s="28"/>
      <c r="Z96" s="28"/>
      <c r="AA96" s="28"/>
    </row>
    <row r="97" spans="1:27">
      <c r="A97" s="1" t="s">
        <v>25</v>
      </c>
      <c r="B97" s="79">
        <f>NPV(C33,C92:AA92)+B92</f>
        <v>698.08396957121636</v>
      </c>
      <c r="C97" s="3" t="s">
        <v>7</v>
      </c>
      <c r="E97" s="140"/>
      <c r="F97" s="60"/>
      <c r="J97" s="61"/>
    </row>
    <row r="98" spans="1:27">
      <c r="A98" s="1" t="s">
        <v>26</v>
      </c>
      <c r="B98" s="62">
        <f>IRR(B92:AA92)</f>
        <v>0.19250615475820743</v>
      </c>
      <c r="C98" s="3" t="s">
        <v>8</v>
      </c>
      <c r="R98" s="40"/>
    </row>
    <row r="99" spans="1:27">
      <c r="A99" s="1" t="s">
        <v>14</v>
      </c>
      <c r="B99" s="91">
        <f>COUNTIF(C93:AA93,"&lt;0")+ABS(INDEX(C93:AA93,COUNTIF(C93:AA93,"&lt;0"))/(INDEX(C93:AA93,COUNTIF(C93:AA93,"&lt;0")+1)-INDEX(C93:AA93,COUNTIF(C93:AA93,"&lt;0"))))</f>
        <v>5.5367833664356221</v>
      </c>
      <c r="C99" s="3" t="s">
        <v>47</v>
      </c>
    </row>
    <row r="100" spans="1:27">
      <c r="A100" s="80" t="s">
        <v>83</v>
      </c>
      <c r="B100" s="91">
        <f>COUNTIF(C95:AA95,"&lt;0")+ABS(INDEX(C95:AA95,COUNTIF(C95:AA95,"&lt;0"))/(INDEX(C95:AA95,COUNTIF(C95:AA95,"&lt;0")+1)-INDEX(C95:AA95,COUNTIF(C95:AA95,"&lt;0"))))</f>
        <v>6.5740671150442846</v>
      </c>
      <c r="C100" s="3" t="s">
        <v>47</v>
      </c>
    </row>
    <row r="101" spans="1:27">
      <c r="A101" s="64"/>
      <c r="B101" s="78"/>
      <c r="C101" s="66"/>
    </row>
    <row r="102" spans="1:27">
      <c r="A102" s="121" t="s">
        <v>149</v>
      </c>
      <c r="C102" s="81"/>
      <c r="D102" s="82"/>
      <c r="E102" s="141"/>
      <c r="F102" s="83"/>
      <c r="G102" s="83"/>
      <c r="H102" s="83"/>
      <c r="I102" s="83"/>
      <c r="J102" s="83"/>
      <c r="K102" s="83"/>
      <c r="L102" s="83"/>
      <c r="M102" s="83"/>
      <c r="N102" s="83"/>
      <c r="O102" s="83"/>
      <c r="P102" s="83"/>
      <c r="Q102" s="83"/>
      <c r="R102" s="83"/>
      <c r="S102" s="83"/>
      <c r="T102" s="83"/>
      <c r="U102" s="83"/>
      <c r="V102" s="83"/>
      <c r="W102" s="83"/>
      <c r="X102" s="83"/>
      <c r="Y102" s="83"/>
      <c r="Z102" s="83"/>
      <c r="AA102" s="83"/>
    </row>
  </sheetData>
  <mergeCells count="1">
    <mergeCell ref="G33:S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54"/>
  <sheetViews>
    <sheetView workbookViewId="0">
      <selection activeCell="I18" sqref="I18"/>
    </sheetView>
  </sheetViews>
  <sheetFormatPr defaultRowHeight="15.6"/>
  <cols>
    <col min="1" max="1" width="14.88671875" style="84" customWidth="1"/>
    <col min="2" max="2" width="11.44140625" style="84" customWidth="1"/>
    <col min="3" max="3" width="18.6640625" style="84" bestFit="1" customWidth="1"/>
    <col min="4" max="4" width="16.33203125" style="84" customWidth="1"/>
    <col min="5" max="5" width="14.44140625" style="92" customWidth="1"/>
    <col min="6" max="6" width="14.109375" style="84" customWidth="1"/>
    <col min="7" max="7" width="11.6640625" style="84" customWidth="1"/>
    <col min="8" max="8" width="19" style="84" customWidth="1"/>
    <col min="9" max="9" width="16.109375" style="84" bestFit="1" customWidth="1"/>
    <col min="10" max="10" width="16.88671875" style="84" customWidth="1"/>
    <col min="11" max="11" width="14.88671875" style="84" customWidth="1"/>
    <col min="12" max="12" width="9.109375" style="84"/>
    <col min="13" max="13" width="15.6640625" style="84" hidden="1" customWidth="1"/>
    <col min="14" max="14" width="13.109375" style="84" hidden="1" customWidth="1"/>
    <col min="15" max="241" width="9.109375" style="84"/>
    <col min="242" max="242" width="1.44140625" style="84" customWidth="1"/>
    <col min="243" max="243" width="13.6640625" style="84" customWidth="1"/>
    <col min="244" max="244" width="11.44140625" style="84" customWidth="1"/>
    <col min="245" max="245" width="18.6640625" style="84" bestFit="1" customWidth="1"/>
    <col min="246" max="246" width="16.33203125" style="84" customWidth="1"/>
    <col min="247" max="247" width="14.44140625" style="84" customWidth="1"/>
    <col min="248" max="248" width="14.109375" style="84" customWidth="1"/>
    <col min="249" max="250" width="0" style="84" hidden="1" customWidth="1"/>
    <col min="251" max="251" width="16.109375" style="84" bestFit="1" customWidth="1"/>
    <col min="252" max="252" width="16.88671875" style="84" customWidth="1"/>
    <col min="253" max="253" width="14.88671875" style="84" customWidth="1"/>
    <col min="254" max="254" width="9.109375" style="84"/>
    <col min="255" max="256" width="0" style="84" hidden="1" customWidth="1"/>
    <col min="257" max="497" width="9.109375" style="84"/>
    <col min="498" max="498" width="1.44140625" style="84" customWidth="1"/>
    <col min="499" max="499" width="13.6640625" style="84" customWidth="1"/>
    <col min="500" max="500" width="11.44140625" style="84" customWidth="1"/>
    <col min="501" max="501" width="18.6640625" style="84" bestFit="1" customWidth="1"/>
    <col min="502" max="502" width="16.33203125" style="84" customWidth="1"/>
    <col min="503" max="503" width="14.44140625" style="84" customWidth="1"/>
    <col min="504" max="504" width="14.109375" style="84" customWidth="1"/>
    <col min="505" max="506" width="0" style="84" hidden="1" customWidth="1"/>
    <col min="507" max="507" width="16.109375" style="84" bestFit="1" customWidth="1"/>
    <col min="508" max="508" width="16.88671875" style="84" customWidth="1"/>
    <col min="509" max="509" width="14.88671875" style="84" customWidth="1"/>
    <col min="510" max="510" width="9.109375" style="84"/>
    <col min="511" max="512" width="0" style="84" hidden="1" customWidth="1"/>
    <col min="513" max="753" width="9.109375" style="84"/>
    <col min="754" max="754" width="1.44140625" style="84" customWidth="1"/>
    <col min="755" max="755" width="13.6640625" style="84" customWidth="1"/>
    <col min="756" max="756" width="11.44140625" style="84" customWidth="1"/>
    <col min="757" max="757" width="18.6640625" style="84" bestFit="1" customWidth="1"/>
    <col min="758" max="758" width="16.33203125" style="84" customWidth="1"/>
    <col min="759" max="759" width="14.44140625" style="84" customWidth="1"/>
    <col min="760" max="760" width="14.109375" style="84" customWidth="1"/>
    <col min="761" max="762" width="0" style="84" hidden="1" customWidth="1"/>
    <col min="763" max="763" width="16.109375" style="84" bestFit="1" customWidth="1"/>
    <col min="764" max="764" width="16.88671875" style="84" customWidth="1"/>
    <col min="765" max="765" width="14.88671875" style="84" customWidth="1"/>
    <col min="766" max="766" width="9.109375" style="84"/>
    <col min="767" max="768" width="0" style="84" hidden="1" customWidth="1"/>
    <col min="769" max="1009" width="9.109375" style="84"/>
    <col min="1010" max="1010" width="1.44140625" style="84" customWidth="1"/>
    <col min="1011" max="1011" width="13.6640625" style="84" customWidth="1"/>
    <col min="1012" max="1012" width="11.44140625" style="84" customWidth="1"/>
    <col min="1013" max="1013" width="18.6640625" style="84" bestFit="1" customWidth="1"/>
    <col min="1014" max="1014" width="16.33203125" style="84" customWidth="1"/>
    <col min="1015" max="1015" width="14.44140625" style="84" customWidth="1"/>
    <col min="1016" max="1016" width="14.109375" style="84" customWidth="1"/>
    <col min="1017" max="1018" width="0" style="84" hidden="1" customWidth="1"/>
    <col min="1019" max="1019" width="16.109375" style="84" bestFit="1" customWidth="1"/>
    <col min="1020" max="1020" width="16.88671875" style="84" customWidth="1"/>
    <col min="1021" max="1021" width="14.88671875" style="84" customWidth="1"/>
    <col min="1022" max="1022" width="9.109375" style="84"/>
    <col min="1023" max="1024" width="0" style="84" hidden="1" customWidth="1"/>
    <col min="1025" max="1265" width="9.109375" style="84"/>
    <col min="1266" max="1266" width="1.44140625" style="84" customWidth="1"/>
    <col min="1267" max="1267" width="13.6640625" style="84" customWidth="1"/>
    <col min="1268" max="1268" width="11.44140625" style="84" customWidth="1"/>
    <col min="1269" max="1269" width="18.6640625" style="84" bestFit="1" customWidth="1"/>
    <col min="1270" max="1270" width="16.33203125" style="84" customWidth="1"/>
    <col min="1271" max="1271" width="14.44140625" style="84" customWidth="1"/>
    <col min="1272" max="1272" width="14.109375" style="84" customWidth="1"/>
    <col min="1273" max="1274" width="0" style="84" hidden="1" customWidth="1"/>
    <col min="1275" max="1275" width="16.109375" style="84" bestFit="1" customWidth="1"/>
    <col min="1276" max="1276" width="16.88671875" style="84" customWidth="1"/>
    <col min="1277" max="1277" width="14.88671875" style="84" customWidth="1"/>
    <col min="1278" max="1278" width="9.109375" style="84"/>
    <col min="1279" max="1280" width="0" style="84" hidden="1" customWidth="1"/>
    <col min="1281" max="1521" width="9.109375" style="84"/>
    <col min="1522" max="1522" width="1.44140625" style="84" customWidth="1"/>
    <col min="1523" max="1523" width="13.6640625" style="84" customWidth="1"/>
    <col min="1524" max="1524" width="11.44140625" style="84" customWidth="1"/>
    <col min="1525" max="1525" width="18.6640625" style="84" bestFit="1" customWidth="1"/>
    <col min="1526" max="1526" width="16.33203125" style="84" customWidth="1"/>
    <col min="1527" max="1527" width="14.44140625" style="84" customWidth="1"/>
    <col min="1528" max="1528" width="14.109375" style="84" customWidth="1"/>
    <col min="1529" max="1530" width="0" style="84" hidden="1" customWidth="1"/>
    <col min="1531" max="1531" width="16.109375" style="84" bestFit="1" customWidth="1"/>
    <col min="1532" max="1532" width="16.88671875" style="84" customWidth="1"/>
    <col min="1533" max="1533" width="14.88671875" style="84" customWidth="1"/>
    <col min="1534" max="1534" width="9.109375" style="84"/>
    <col min="1535" max="1536" width="0" style="84" hidden="1" customWidth="1"/>
    <col min="1537" max="1777" width="9.109375" style="84"/>
    <col min="1778" max="1778" width="1.44140625" style="84" customWidth="1"/>
    <col min="1779" max="1779" width="13.6640625" style="84" customWidth="1"/>
    <col min="1780" max="1780" width="11.44140625" style="84" customWidth="1"/>
    <col min="1781" max="1781" width="18.6640625" style="84" bestFit="1" customWidth="1"/>
    <col min="1782" max="1782" width="16.33203125" style="84" customWidth="1"/>
    <col min="1783" max="1783" width="14.44140625" style="84" customWidth="1"/>
    <col min="1784" max="1784" width="14.109375" style="84" customWidth="1"/>
    <col min="1785" max="1786" width="0" style="84" hidden="1" customWidth="1"/>
    <col min="1787" max="1787" width="16.109375" style="84" bestFit="1" customWidth="1"/>
    <col min="1788" max="1788" width="16.88671875" style="84" customWidth="1"/>
    <col min="1789" max="1789" width="14.88671875" style="84" customWidth="1"/>
    <col min="1790" max="1790" width="9.109375" style="84"/>
    <col min="1791" max="1792" width="0" style="84" hidden="1" customWidth="1"/>
    <col min="1793" max="2033" width="9.109375" style="84"/>
    <col min="2034" max="2034" width="1.44140625" style="84" customWidth="1"/>
    <col min="2035" max="2035" width="13.6640625" style="84" customWidth="1"/>
    <col min="2036" max="2036" width="11.44140625" style="84" customWidth="1"/>
    <col min="2037" max="2037" width="18.6640625" style="84" bestFit="1" customWidth="1"/>
    <col min="2038" max="2038" width="16.33203125" style="84" customWidth="1"/>
    <col min="2039" max="2039" width="14.44140625" style="84" customWidth="1"/>
    <col min="2040" max="2040" width="14.109375" style="84" customWidth="1"/>
    <col min="2041" max="2042" width="0" style="84" hidden="1" customWidth="1"/>
    <col min="2043" max="2043" width="16.109375" style="84" bestFit="1" customWidth="1"/>
    <col min="2044" max="2044" width="16.88671875" style="84" customWidth="1"/>
    <col min="2045" max="2045" width="14.88671875" style="84" customWidth="1"/>
    <col min="2046" max="2046" width="9.109375" style="84"/>
    <col min="2047" max="2048" width="0" style="84" hidden="1" customWidth="1"/>
    <col min="2049" max="2289" width="9.109375" style="84"/>
    <col min="2290" max="2290" width="1.44140625" style="84" customWidth="1"/>
    <col min="2291" max="2291" width="13.6640625" style="84" customWidth="1"/>
    <col min="2292" max="2292" width="11.44140625" style="84" customWidth="1"/>
    <col min="2293" max="2293" width="18.6640625" style="84" bestFit="1" customWidth="1"/>
    <col min="2294" max="2294" width="16.33203125" style="84" customWidth="1"/>
    <col min="2295" max="2295" width="14.44140625" style="84" customWidth="1"/>
    <col min="2296" max="2296" width="14.109375" style="84" customWidth="1"/>
    <col min="2297" max="2298" width="0" style="84" hidden="1" customWidth="1"/>
    <col min="2299" max="2299" width="16.109375" style="84" bestFit="1" customWidth="1"/>
    <col min="2300" max="2300" width="16.88671875" style="84" customWidth="1"/>
    <col min="2301" max="2301" width="14.88671875" style="84" customWidth="1"/>
    <col min="2302" max="2302" width="9.109375" style="84"/>
    <col min="2303" max="2304" width="0" style="84" hidden="1" customWidth="1"/>
    <col min="2305" max="2545" width="9.109375" style="84"/>
    <col min="2546" max="2546" width="1.44140625" style="84" customWidth="1"/>
    <col min="2547" max="2547" width="13.6640625" style="84" customWidth="1"/>
    <col min="2548" max="2548" width="11.44140625" style="84" customWidth="1"/>
    <col min="2549" max="2549" width="18.6640625" style="84" bestFit="1" customWidth="1"/>
    <col min="2550" max="2550" width="16.33203125" style="84" customWidth="1"/>
    <col min="2551" max="2551" width="14.44140625" style="84" customWidth="1"/>
    <col min="2552" max="2552" width="14.109375" style="84" customWidth="1"/>
    <col min="2553" max="2554" width="0" style="84" hidden="1" customWidth="1"/>
    <col min="2555" max="2555" width="16.109375" style="84" bestFit="1" customWidth="1"/>
    <col min="2556" max="2556" width="16.88671875" style="84" customWidth="1"/>
    <col min="2557" max="2557" width="14.88671875" style="84" customWidth="1"/>
    <col min="2558" max="2558" width="9.109375" style="84"/>
    <col min="2559" max="2560" width="0" style="84" hidden="1" customWidth="1"/>
    <col min="2561" max="2801" width="9.109375" style="84"/>
    <col min="2802" max="2802" width="1.44140625" style="84" customWidth="1"/>
    <col min="2803" max="2803" width="13.6640625" style="84" customWidth="1"/>
    <col min="2804" max="2804" width="11.44140625" style="84" customWidth="1"/>
    <col min="2805" max="2805" width="18.6640625" style="84" bestFit="1" customWidth="1"/>
    <col min="2806" max="2806" width="16.33203125" style="84" customWidth="1"/>
    <col min="2807" max="2807" width="14.44140625" style="84" customWidth="1"/>
    <col min="2808" max="2808" width="14.109375" style="84" customWidth="1"/>
    <col min="2809" max="2810" width="0" style="84" hidden="1" customWidth="1"/>
    <col min="2811" max="2811" width="16.109375" style="84" bestFit="1" customWidth="1"/>
    <col min="2812" max="2812" width="16.88671875" style="84" customWidth="1"/>
    <col min="2813" max="2813" width="14.88671875" style="84" customWidth="1"/>
    <col min="2814" max="2814" width="9.109375" style="84"/>
    <col min="2815" max="2816" width="0" style="84" hidden="1" customWidth="1"/>
    <col min="2817" max="3057" width="9.109375" style="84"/>
    <col min="3058" max="3058" width="1.44140625" style="84" customWidth="1"/>
    <col min="3059" max="3059" width="13.6640625" style="84" customWidth="1"/>
    <col min="3060" max="3060" width="11.44140625" style="84" customWidth="1"/>
    <col min="3061" max="3061" width="18.6640625" style="84" bestFit="1" customWidth="1"/>
    <col min="3062" max="3062" width="16.33203125" style="84" customWidth="1"/>
    <col min="3063" max="3063" width="14.44140625" style="84" customWidth="1"/>
    <col min="3064" max="3064" width="14.109375" style="84" customWidth="1"/>
    <col min="3065" max="3066" width="0" style="84" hidden="1" customWidth="1"/>
    <col min="3067" max="3067" width="16.109375" style="84" bestFit="1" customWidth="1"/>
    <col min="3068" max="3068" width="16.88671875" style="84" customWidth="1"/>
    <col min="3069" max="3069" width="14.88671875" style="84" customWidth="1"/>
    <col min="3070" max="3070" width="9.109375" style="84"/>
    <col min="3071" max="3072" width="0" style="84" hidden="1" customWidth="1"/>
    <col min="3073" max="3313" width="9.109375" style="84"/>
    <col min="3314" max="3314" width="1.44140625" style="84" customWidth="1"/>
    <col min="3315" max="3315" width="13.6640625" style="84" customWidth="1"/>
    <col min="3316" max="3316" width="11.44140625" style="84" customWidth="1"/>
    <col min="3317" max="3317" width="18.6640625" style="84" bestFit="1" customWidth="1"/>
    <col min="3318" max="3318" width="16.33203125" style="84" customWidth="1"/>
    <col min="3319" max="3319" width="14.44140625" style="84" customWidth="1"/>
    <col min="3320" max="3320" width="14.109375" style="84" customWidth="1"/>
    <col min="3321" max="3322" width="0" style="84" hidden="1" customWidth="1"/>
    <col min="3323" max="3323" width="16.109375" style="84" bestFit="1" customWidth="1"/>
    <col min="3324" max="3324" width="16.88671875" style="84" customWidth="1"/>
    <col min="3325" max="3325" width="14.88671875" style="84" customWidth="1"/>
    <col min="3326" max="3326" width="9.109375" style="84"/>
    <col min="3327" max="3328" width="0" style="84" hidden="1" customWidth="1"/>
    <col min="3329" max="3569" width="9.109375" style="84"/>
    <col min="3570" max="3570" width="1.44140625" style="84" customWidth="1"/>
    <col min="3571" max="3571" width="13.6640625" style="84" customWidth="1"/>
    <col min="3572" max="3572" width="11.44140625" style="84" customWidth="1"/>
    <col min="3573" max="3573" width="18.6640625" style="84" bestFit="1" customWidth="1"/>
    <col min="3574" max="3574" width="16.33203125" style="84" customWidth="1"/>
    <col min="3575" max="3575" width="14.44140625" style="84" customWidth="1"/>
    <col min="3576" max="3576" width="14.109375" style="84" customWidth="1"/>
    <col min="3577" max="3578" width="0" style="84" hidden="1" customWidth="1"/>
    <col min="3579" max="3579" width="16.109375" style="84" bestFit="1" customWidth="1"/>
    <col min="3580" max="3580" width="16.88671875" style="84" customWidth="1"/>
    <col min="3581" max="3581" width="14.88671875" style="84" customWidth="1"/>
    <col min="3582" max="3582" width="9.109375" style="84"/>
    <col min="3583" max="3584" width="0" style="84" hidden="1" customWidth="1"/>
    <col min="3585" max="3825" width="9.109375" style="84"/>
    <col min="3826" max="3826" width="1.44140625" style="84" customWidth="1"/>
    <col min="3827" max="3827" width="13.6640625" style="84" customWidth="1"/>
    <col min="3828" max="3828" width="11.44140625" style="84" customWidth="1"/>
    <col min="3829" max="3829" width="18.6640625" style="84" bestFit="1" customWidth="1"/>
    <col min="3830" max="3830" width="16.33203125" style="84" customWidth="1"/>
    <col min="3831" max="3831" width="14.44140625" style="84" customWidth="1"/>
    <col min="3832" max="3832" width="14.109375" style="84" customWidth="1"/>
    <col min="3833" max="3834" width="0" style="84" hidden="1" customWidth="1"/>
    <col min="3835" max="3835" width="16.109375" style="84" bestFit="1" customWidth="1"/>
    <col min="3836" max="3836" width="16.88671875" style="84" customWidth="1"/>
    <col min="3837" max="3837" width="14.88671875" style="84" customWidth="1"/>
    <col min="3838" max="3838" width="9.109375" style="84"/>
    <col min="3839" max="3840" width="0" style="84" hidden="1" customWidth="1"/>
    <col min="3841" max="4081" width="9.109375" style="84"/>
    <col min="4082" max="4082" width="1.44140625" style="84" customWidth="1"/>
    <col min="4083" max="4083" width="13.6640625" style="84" customWidth="1"/>
    <col min="4084" max="4084" width="11.44140625" style="84" customWidth="1"/>
    <col min="4085" max="4085" width="18.6640625" style="84" bestFit="1" customWidth="1"/>
    <col min="4086" max="4086" width="16.33203125" style="84" customWidth="1"/>
    <col min="4087" max="4087" width="14.44140625" style="84" customWidth="1"/>
    <col min="4088" max="4088" width="14.109375" style="84" customWidth="1"/>
    <col min="4089" max="4090" width="0" style="84" hidden="1" customWidth="1"/>
    <col min="4091" max="4091" width="16.109375" style="84" bestFit="1" customWidth="1"/>
    <col min="4092" max="4092" width="16.88671875" style="84" customWidth="1"/>
    <col min="4093" max="4093" width="14.88671875" style="84" customWidth="1"/>
    <col min="4094" max="4094" width="9.109375" style="84"/>
    <col min="4095" max="4096" width="0" style="84" hidden="1" customWidth="1"/>
    <col min="4097" max="4337" width="9.109375" style="84"/>
    <col min="4338" max="4338" width="1.44140625" style="84" customWidth="1"/>
    <col min="4339" max="4339" width="13.6640625" style="84" customWidth="1"/>
    <col min="4340" max="4340" width="11.44140625" style="84" customWidth="1"/>
    <col min="4341" max="4341" width="18.6640625" style="84" bestFit="1" customWidth="1"/>
    <col min="4342" max="4342" width="16.33203125" style="84" customWidth="1"/>
    <col min="4343" max="4343" width="14.44140625" style="84" customWidth="1"/>
    <col min="4344" max="4344" width="14.109375" style="84" customWidth="1"/>
    <col min="4345" max="4346" width="0" style="84" hidden="1" customWidth="1"/>
    <col min="4347" max="4347" width="16.109375" style="84" bestFit="1" customWidth="1"/>
    <col min="4348" max="4348" width="16.88671875" style="84" customWidth="1"/>
    <col min="4349" max="4349" width="14.88671875" style="84" customWidth="1"/>
    <col min="4350" max="4350" width="9.109375" style="84"/>
    <col min="4351" max="4352" width="0" style="84" hidden="1" customWidth="1"/>
    <col min="4353" max="4593" width="9.109375" style="84"/>
    <col min="4594" max="4594" width="1.44140625" style="84" customWidth="1"/>
    <col min="4595" max="4595" width="13.6640625" style="84" customWidth="1"/>
    <col min="4596" max="4596" width="11.44140625" style="84" customWidth="1"/>
    <col min="4597" max="4597" width="18.6640625" style="84" bestFit="1" customWidth="1"/>
    <col min="4598" max="4598" width="16.33203125" style="84" customWidth="1"/>
    <col min="4599" max="4599" width="14.44140625" style="84" customWidth="1"/>
    <col min="4600" max="4600" width="14.109375" style="84" customWidth="1"/>
    <col min="4601" max="4602" width="0" style="84" hidden="1" customWidth="1"/>
    <col min="4603" max="4603" width="16.109375" style="84" bestFit="1" customWidth="1"/>
    <col min="4604" max="4604" width="16.88671875" style="84" customWidth="1"/>
    <col min="4605" max="4605" width="14.88671875" style="84" customWidth="1"/>
    <col min="4606" max="4606" width="9.109375" style="84"/>
    <col min="4607" max="4608" width="0" style="84" hidden="1" customWidth="1"/>
    <col min="4609" max="4849" width="9.109375" style="84"/>
    <col min="4850" max="4850" width="1.44140625" style="84" customWidth="1"/>
    <col min="4851" max="4851" width="13.6640625" style="84" customWidth="1"/>
    <col min="4852" max="4852" width="11.44140625" style="84" customWidth="1"/>
    <col min="4853" max="4853" width="18.6640625" style="84" bestFit="1" customWidth="1"/>
    <col min="4854" max="4854" width="16.33203125" style="84" customWidth="1"/>
    <col min="4855" max="4855" width="14.44140625" style="84" customWidth="1"/>
    <col min="4856" max="4856" width="14.109375" style="84" customWidth="1"/>
    <col min="4857" max="4858" width="0" style="84" hidden="1" customWidth="1"/>
    <col min="4859" max="4859" width="16.109375" style="84" bestFit="1" customWidth="1"/>
    <col min="4860" max="4860" width="16.88671875" style="84" customWidth="1"/>
    <col min="4861" max="4861" width="14.88671875" style="84" customWidth="1"/>
    <col min="4862" max="4862" width="9.109375" style="84"/>
    <col min="4863" max="4864" width="0" style="84" hidden="1" customWidth="1"/>
    <col min="4865" max="5105" width="9.109375" style="84"/>
    <col min="5106" max="5106" width="1.44140625" style="84" customWidth="1"/>
    <col min="5107" max="5107" width="13.6640625" style="84" customWidth="1"/>
    <col min="5108" max="5108" width="11.44140625" style="84" customWidth="1"/>
    <col min="5109" max="5109" width="18.6640625" style="84" bestFit="1" customWidth="1"/>
    <col min="5110" max="5110" width="16.33203125" style="84" customWidth="1"/>
    <col min="5111" max="5111" width="14.44140625" style="84" customWidth="1"/>
    <col min="5112" max="5112" width="14.109375" style="84" customWidth="1"/>
    <col min="5113" max="5114" width="0" style="84" hidden="1" customWidth="1"/>
    <col min="5115" max="5115" width="16.109375" style="84" bestFit="1" customWidth="1"/>
    <col min="5116" max="5116" width="16.88671875" style="84" customWidth="1"/>
    <col min="5117" max="5117" width="14.88671875" style="84" customWidth="1"/>
    <col min="5118" max="5118" width="9.109375" style="84"/>
    <col min="5119" max="5120" width="0" style="84" hidden="1" customWidth="1"/>
    <col min="5121" max="5361" width="9.109375" style="84"/>
    <col min="5362" max="5362" width="1.44140625" style="84" customWidth="1"/>
    <col min="5363" max="5363" width="13.6640625" style="84" customWidth="1"/>
    <col min="5364" max="5364" width="11.44140625" style="84" customWidth="1"/>
    <col min="5365" max="5365" width="18.6640625" style="84" bestFit="1" customWidth="1"/>
    <col min="5366" max="5366" width="16.33203125" style="84" customWidth="1"/>
    <col min="5367" max="5367" width="14.44140625" style="84" customWidth="1"/>
    <col min="5368" max="5368" width="14.109375" style="84" customWidth="1"/>
    <col min="5369" max="5370" width="0" style="84" hidden="1" customWidth="1"/>
    <col min="5371" max="5371" width="16.109375" style="84" bestFit="1" customWidth="1"/>
    <col min="5372" max="5372" width="16.88671875" style="84" customWidth="1"/>
    <col min="5373" max="5373" width="14.88671875" style="84" customWidth="1"/>
    <col min="5374" max="5374" width="9.109375" style="84"/>
    <col min="5375" max="5376" width="0" style="84" hidden="1" customWidth="1"/>
    <col min="5377" max="5617" width="9.109375" style="84"/>
    <col min="5618" max="5618" width="1.44140625" style="84" customWidth="1"/>
    <col min="5619" max="5619" width="13.6640625" style="84" customWidth="1"/>
    <col min="5620" max="5620" width="11.44140625" style="84" customWidth="1"/>
    <col min="5621" max="5621" width="18.6640625" style="84" bestFit="1" customWidth="1"/>
    <col min="5622" max="5622" width="16.33203125" style="84" customWidth="1"/>
    <col min="5623" max="5623" width="14.44140625" style="84" customWidth="1"/>
    <col min="5624" max="5624" width="14.109375" style="84" customWidth="1"/>
    <col min="5625" max="5626" width="0" style="84" hidden="1" customWidth="1"/>
    <col min="5627" max="5627" width="16.109375" style="84" bestFit="1" customWidth="1"/>
    <col min="5628" max="5628" width="16.88671875" style="84" customWidth="1"/>
    <col min="5629" max="5629" width="14.88671875" style="84" customWidth="1"/>
    <col min="5630" max="5630" width="9.109375" style="84"/>
    <col min="5631" max="5632" width="0" style="84" hidden="1" customWidth="1"/>
    <col min="5633" max="5873" width="9.109375" style="84"/>
    <col min="5874" max="5874" width="1.44140625" style="84" customWidth="1"/>
    <col min="5875" max="5875" width="13.6640625" style="84" customWidth="1"/>
    <col min="5876" max="5876" width="11.44140625" style="84" customWidth="1"/>
    <col min="5877" max="5877" width="18.6640625" style="84" bestFit="1" customWidth="1"/>
    <col min="5878" max="5878" width="16.33203125" style="84" customWidth="1"/>
    <col min="5879" max="5879" width="14.44140625" style="84" customWidth="1"/>
    <col min="5880" max="5880" width="14.109375" style="84" customWidth="1"/>
    <col min="5881" max="5882" width="0" style="84" hidden="1" customWidth="1"/>
    <col min="5883" max="5883" width="16.109375" style="84" bestFit="1" customWidth="1"/>
    <col min="5884" max="5884" width="16.88671875" style="84" customWidth="1"/>
    <col min="5885" max="5885" width="14.88671875" style="84" customWidth="1"/>
    <col min="5886" max="5886" width="9.109375" style="84"/>
    <col min="5887" max="5888" width="0" style="84" hidden="1" customWidth="1"/>
    <col min="5889" max="6129" width="9.109375" style="84"/>
    <col min="6130" max="6130" width="1.44140625" style="84" customWidth="1"/>
    <col min="6131" max="6131" width="13.6640625" style="84" customWidth="1"/>
    <col min="6132" max="6132" width="11.44140625" style="84" customWidth="1"/>
    <col min="6133" max="6133" width="18.6640625" style="84" bestFit="1" customWidth="1"/>
    <col min="6134" max="6134" width="16.33203125" style="84" customWidth="1"/>
    <col min="6135" max="6135" width="14.44140625" style="84" customWidth="1"/>
    <col min="6136" max="6136" width="14.109375" style="84" customWidth="1"/>
    <col min="6137" max="6138" width="0" style="84" hidden="1" customWidth="1"/>
    <col min="6139" max="6139" width="16.109375" style="84" bestFit="1" customWidth="1"/>
    <col min="6140" max="6140" width="16.88671875" style="84" customWidth="1"/>
    <col min="6141" max="6141" width="14.88671875" style="84" customWidth="1"/>
    <col min="6142" max="6142" width="9.109375" style="84"/>
    <col min="6143" max="6144" width="0" style="84" hidden="1" customWidth="1"/>
    <col min="6145" max="6385" width="9.109375" style="84"/>
    <col min="6386" max="6386" width="1.44140625" style="84" customWidth="1"/>
    <col min="6387" max="6387" width="13.6640625" style="84" customWidth="1"/>
    <col min="6388" max="6388" width="11.44140625" style="84" customWidth="1"/>
    <col min="6389" max="6389" width="18.6640625" style="84" bestFit="1" customWidth="1"/>
    <col min="6390" max="6390" width="16.33203125" style="84" customWidth="1"/>
    <col min="6391" max="6391" width="14.44140625" style="84" customWidth="1"/>
    <col min="6392" max="6392" width="14.109375" style="84" customWidth="1"/>
    <col min="6393" max="6394" width="0" style="84" hidden="1" customWidth="1"/>
    <col min="6395" max="6395" width="16.109375" style="84" bestFit="1" customWidth="1"/>
    <col min="6396" max="6396" width="16.88671875" style="84" customWidth="1"/>
    <col min="6397" max="6397" width="14.88671875" style="84" customWidth="1"/>
    <col min="6398" max="6398" width="9.109375" style="84"/>
    <col min="6399" max="6400" width="0" style="84" hidden="1" customWidth="1"/>
    <col min="6401" max="6641" width="9.109375" style="84"/>
    <col min="6642" max="6642" width="1.44140625" style="84" customWidth="1"/>
    <col min="6643" max="6643" width="13.6640625" style="84" customWidth="1"/>
    <col min="6644" max="6644" width="11.44140625" style="84" customWidth="1"/>
    <col min="6645" max="6645" width="18.6640625" style="84" bestFit="1" customWidth="1"/>
    <col min="6646" max="6646" width="16.33203125" style="84" customWidth="1"/>
    <col min="6647" max="6647" width="14.44140625" style="84" customWidth="1"/>
    <col min="6648" max="6648" width="14.109375" style="84" customWidth="1"/>
    <col min="6649" max="6650" width="0" style="84" hidden="1" customWidth="1"/>
    <col min="6651" max="6651" width="16.109375" style="84" bestFit="1" customWidth="1"/>
    <col min="6652" max="6652" width="16.88671875" style="84" customWidth="1"/>
    <col min="6653" max="6653" width="14.88671875" style="84" customWidth="1"/>
    <col min="6654" max="6654" width="9.109375" style="84"/>
    <col min="6655" max="6656" width="0" style="84" hidden="1" customWidth="1"/>
    <col min="6657" max="6897" width="9.109375" style="84"/>
    <col min="6898" max="6898" width="1.44140625" style="84" customWidth="1"/>
    <col min="6899" max="6899" width="13.6640625" style="84" customWidth="1"/>
    <col min="6900" max="6900" width="11.44140625" style="84" customWidth="1"/>
    <col min="6901" max="6901" width="18.6640625" style="84" bestFit="1" customWidth="1"/>
    <col min="6902" max="6902" width="16.33203125" style="84" customWidth="1"/>
    <col min="6903" max="6903" width="14.44140625" style="84" customWidth="1"/>
    <col min="6904" max="6904" width="14.109375" style="84" customWidth="1"/>
    <col min="6905" max="6906" width="0" style="84" hidden="1" customWidth="1"/>
    <col min="6907" max="6907" width="16.109375" style="84" bestFit="1" customWidth="1"/>
    <col min="6908" max="6908" width="16.88671875" style="84" customWidth="1"/>
    <col min="6909" max="6909" width="14.88671875" style="84" customWidth="1"/>
    <col min="6910" max="6910" width="9.109375" style="84"/>
    <col min="6911" max="6912" width="0" style="84" hidden="1" customWidth="1"/>
    <col min="6913" max="7153" width="9.109375" style="84"/>
    <col min="7154" max="7154" width="1.44140625" style="84" customWidth="1"/>
    <col min="7155" max="7155" width="13.6640625" style="84" customWidth="1"/>
    <col min="7156" max="7156" width="11.44140625" style="84" customWidth="1"/>
    <col min="7157" max="7157" width="18.6640625" style="84" bestFit="1" customWidth="1"/>
    <col min="7158" max="7158" width="16.33203125" style="84" customWidth="1"/>
    <col min="7159" max="7159" width="14.44140625" style="84" customWidth="1"/>
    <col min="7160" max="7160" width="14.109375" style="84" customWidth="1"/>
    <col min="7161" max="7162" width="0" style="84" hidden="1" customWidth="1"/>
    <col min="7163" max="7163" width="16.109375" style="84" bestFit="1" customWidth="1"/>
    <col min="7164" max="7164" width="16.88671875" style="84" customWidth="1"/>
    <col min="7165" max="7165" width="14.88671875" style="84" customWidth="1"/>
    <col min="7166" max="7166" width="9.109375" style="84"/>
    <col min="7167" max="7168" width="0" style="84" hidden="1" customWidth="1"/>
    <col min="7169" max="7409" width="9.109375" style="84"/>
    <col min="7410" max="7410" width="1.44140625" style="84" customWidth="1"/>
    <col min="7411" max="7411" width="13.6640625" style="84" customWidth="1"/>
    <col min="7412" max="7412" width="11.44140625" style="84" customWidth="1"/>
    <col min="7413" max="7413" width="18.6640625" style="84" bestFit="1" customWidth="1"/>
    <col min="7414" max="7414" width="16.33203125" style="84" customWidth="1"/>
    <col min="7415" max="7415" width="14.44140625" style="84" customWidth="1"/>
    <col min="7416" max="7416" width="14.109375" style="84" customWidth="1"/>
    <col min="7417" max="7418" width="0" style="84" hidden="1" customWidth="1"/>
    <col min="7419" max="7419" width="16.109375" style="84" bestFit="1" customWidth="1"/>
    <col min="7420" max="7420" width="16.88671875" style="84" customWidth="1"/>
    <col min="7421" max="7421" width="14.88671875" style="84" customWidth="1"/>
    <col min="7422" max="7422" width="9.109375" style="84"/>
    <col min="7423" max="7424" width="0" style="84" hidden="1" customWidth="1"/>
    <col min="7425" max="7665" width="9.109375" style="84"/>
    <col min="7666" max="7666" width="1.44140625" style="84" customWidth="1"/>
    <col min="7667" max="7667" width="13.6640625" style="84" customWidth="1"/>
    <col min="7668" max="7668" width="11.44140625" style="84" customWidth="1"/>
    <col min="7669" max="7669" width="18.6640625" style="84" bestFit="1" customWidth="1"/>
    <col min="7670" max="7670" width="16.33203125" style="84" customWidth="1"/>
    <col min="7671" max="7671" width="14.44140625" style="84" customWidth="1"/>
    <col min="7672" max="7672" width="14.109375" style="84" customWidth="1"/>
    <col min="7673" max="7674" width="0" style="84" hidden="1" customWidth="1"/>
    <col min="7675" max="7675" width="16.109375" style="84" bestFit="1" customWidth="1"/>
    <col min="7676" max="7676" width="16.88671875" style="84" customWidth="1"/>
    <col min="7677" max="7677" width="14.88671875" style="84" customWidth="1"/>
    <col min="7678" max="7678" width="9.109375" style="84"/>
    <col min="7679" max="7680" width="0" style="84" hidden="1" customWidth="1"/>
    <col min="7681" max="7921" width="9.109375" style="84"/>
    <col min="7922" max="7922" width="1.44140625" style="84" customWidth="1"/>
    <col min="7923" max="7923" width="13.6640625" style="84" customWidth="1"/>
    <col min="7924" max="7924" width="11.44140625" style="84" customWidth="1"/>
    <col min="7925" max="7925" width="18.6640625" style="84" bestFit="1" customWidth="1"/>
    <col min="7926" max="7926" width="16.33203125" style="84" customWidth="1"/>
    <col min="7927" max="7927" width="14.44140625" style="84" customWidth="1"/>
    <col min="7928" max="7928" width="14.109375" style="84" customWidth="1"/>
    <col min="7929" max="7930" width="0" style="84" hidden="1" customWidth="1"/>
    <col min="7931" max="7931" width="16.109375" style="84" bestFit="1" customWidth="1"/>
    <col min="7932" max="7932" width="16.88671875" style="84" customWidth="1"/>
    <col min="7933" max="7933" width="14.88671875" style="84" customWidth="1"/>
    <col min="7934" max="7934" width="9.109375" style="84"/>
    <col min="7935" max="7936" width="0" style="84" hidden="1" customWidth="1"/>
    <col min="7937" max="8177" width="9.109375" style="84"/>
    <col min="8178" max="8178" width="1.44140625" style="84" customWidth="1"/>
    <col min="8179" max="8179" width="13.6640625" style="84" customWidth="1"/>
    <col min="8180" max="8180" width="11.44140625" style="84" customWidth="1"/>
    <col min="8181" max="8181" width="18.6640625" style="84" bestFit="1" customWidth="1"/>
    <col min="8182" max="8182" width="16.33203125" style="84" customWidth="1"/>
    <col min="8183" max="8183" width="14.44140625" style="84" customWidth="1"/>
    <col min="8184" max="8184" width="14.109375" style="84" customWidth="1"/>
    <col min="8185" max="8186" width="0" style="84" hidden="1" customWidth="1"/>
    <col min="8187" max="8187" width="16.109375" style="84" bestFit="1" customWidth="1"/>
    <col min="8188" max="8188" width="16.88671875" style="84" customWidth="1"/>
    <col min="8189" max="8189" width="14.88671875" style="84" customWidth="1"/>
    <col min="8190" max="8190" width="9.109375" style="84"/>
    <col min="8191" max="8192" width="0" style="84" hidden="1" customWidth="1"/>
    <col min="8193" max="8433" width="9.109375" style="84"/>
    <col min="8434" max="8434" width="1.44140625" style="84" customWidth="1"/>
    <col min="8435" max="8435" width="13.6640625" style="84" customWidth="1"/>
    <col min="8436" max="8436" width="11.44140625" style="84" customWidth="1"/>
    <col min="8437" max="8437" width="18.6640625" style="84" bestFit="1" customWidth="1"/>
    <col min="8438" max="8438" width="16.33203125" style="84" customWidth="1"/>
    <col min="8439" max="8439" width="14.44140625" style="84" customWidth="1"/>
    <col min="8440" max="8440" width="14.109375" style="84" customWidth="1"/>
    <col min="8441" max="8442" width="0" style="84" hidden="1" customWidth="1"/>
    <col min="8443" max="8443" width="16.109375" style="84" bestFit="1" customWidth="1"/>
    <col min="8444" max="8444" width="16.88671875" style="84" customWidth="1"/>
    <col min="8445" max="8445" width="14.88671875" style="84" customWidth="1"/>
    <col min="8446" max="8446" width="9.109375" style="84"/>
    <col min="8447" max="8448" width="0" style="84" hidden="1" customWidth="1"/>
    <col min="8449" max="8689" width="9.109375" style="84"/>
    <col min="8690" max="8690" width="1.44140625" style="84" customWidth="1"/>
    <col min="8691" max="8691" width="13.6640625" style="84" customWidth="1"/>
    <col min="8692" max="8692" width="11.44140625" style="84" customWidth="1"/>
    <col min="8693" max="8693" width="18.6640625" style="84" bestFit="1" customWidth="1"/>
    <col min="8694" max="8694" width="16.33203125" style="84" customWidth="1"/>
    <col min="8695" max="8695" width="14.44140625" style="84" customWidth="1"/>
    <col min="8696" max="8696" width="14.109375" style="84" customWidth="1"/>
    <col min="8697" max="8698" width="0" style="84" hidden="1" customWidth="1"/>
    <col min="8699" max="8699" width="16.109375" style="84" bestFit="1" customWidth="1"/>
    <col min="8700" max="8700" width="16.88671875" style="84" customWidth="1"/>
    <col min="8701" max="8701" width="14.88671875" style="84" customWidth="1"/>
    <col min="8702" max="8702" width="9.109375" style="84"/>
    <col min="8703" max="8704" width="0" style="84" hidden="1" customWidth="1"/>
    <col min="8705" max="8945" width="9.109375" style="84"/>
    <col min="8946" max="8946" width="1.44140625" style="84" customWidth="1"/>
    <col min="8947" max="8947" width="13.6640625" style="84" customWidth="1"/>
    <col min="8948" max="8948" width="11.44140625" style="84" customWidth="1"/>
    <col min="8949" max="8949" width="18.6640625" style="84" bestFit="1" customWidth="1"/>
    <col min="8950" max="8950" width="16.33203125" style="84" customWidth="1"/>
    <col min="8951" max="8951" width="14.44140625" style="84" customWidth="1"/>
    <col min="8952" max="8952" width="14.109375" style="84" customWidth="1"/>
    <col min="8953" max="8954" width="0" style="84" hidden="1" customWidth="1"/>
    <col min="8955" max="8955" width="16.109375" style="84" bestFit="1" customWidth="1"/>
    <col min="8956" max="8956" width="16.88671875" style="84" customWidth="1"/>
    <col min="8957" max="8957" width="14.88671875" style="84" customWidth="1"/>
    <col min="8958" max="8958" width="9.109375" style="84"/>
    <col min="8959" max="8960" width="0" style="84" hidden="1" customWidth="1"/>
    <col min="8961" max="9201" width="9.109375" style="84"/>
    <col min="9202" max="9202" width="1.44140625" style="84" customWidth="1"/>
    <col min="9203" max="9203" width="13.6640625" style="84" customWidth="1"/>
    <col min="9204" max="9204" width="11.44140625" style="84" customWidth="1"/>
    <col min="9205" max="9205" width="18.6640625" style="84" bestFit="1" customWidth="1"/>
    <col min="9206" max="9206" width="16.33203125" style="84" customWidth="1"/>
    <col min="9207" max="9207" width="14.44140625" style="84" customWidth="1"/>
    <col min="9208" max="9208" width="14.109375" style="84" customWidth="1"/>
    <col min="9209" max="9210" width="0" style="84" hidden="1" customWidth="1"/>
    <col min="9211" max="9211" width="16.109375" style="84" bestFit="1" customWidth="1"/>
    <col min="9212" max="9212" width="16.88671875" style="84" customWidth="1"/>
    <col min="9213" max="9213" width="14.88671875" style="84" customWidth="1"/>
    <col min="9214" max="9214" width="9.109375" style="84"/>
    <col min="9215" max="9216" width="0" style="84" hidden="1" customWidth="1"/>
    <col min="9217" max="9457" width="9.109375" style="84"/>
    <col min="9458" max="9458" width="1.44140625" style="84" customWidth="1"/>
    <col min="9459" max="9459" width="13.6640625" style="84" customWidth="1"/>
    <col min="9460" max="9460" width="11.44140625" style="84" customWidth="1"/>
    <col min="9461" max="9461" width="18.6640625" style="84" bestFit="1" customWidth="1"/>
    <col min="9462" max="9462" width="16.33203125" style="84" customWidth="1"/>
    <col min="9463" max="9463" width="14.44140625" style="84" customWidth="1"/>
    <col min="9464" max="9464" width="14.109375" style="84" customWidth="1"/>
    <col min="9465" max="9466" width="0" style="84" hidden="1" customWidth="1"/>
    <col min="9467" max="9467" width="16.109375" style="84" bestFit="1" customWidth="1"/>
    <col min="9468" max="9468" width="16.88671875" style="84" customWidth="1"/>
    <col min="9469" max="9469" width="14.88671875" style="84" customWidth="1"/>
    <col min="9470" max="9470" width="9.109375" style="84"/>
    <col min="9471" max="9472" width="0" style="84" hidden="1" customWidth="1"/>
    <col min="9473" max="9713" width="9.109375" style="84"/>
    <col min="9714" max="9714" width="1.44140625" style="84" customWidth="1"/>
    <col min="9715" max="9715" width="13.6640625" style="84" customWidth="1"/>
    <col min="9716" max="9716" width="11.44140625" style="84" customWidth="1"/>
    <col min="9717" max="9717" width="18.6640625" style="84" bestFit="1" customWidth="1"/>
    <col min="9718" max="9718" width="16.33203125" style="84" customWidth="1"/>
    <col min="9719" max="9719" width="14.44140625" style="84" customWidth="1"/>
    <col min="9720" max="9720" width="14.109375" style="84" customWidth="1"/>
    <col min="9721" max="9722" width="0" style="84" hidden="1" customWidth="1"/>
    <col min="9723" max="9723" width="16.109375" style="84" bestFit="1" customWidth="1"/>
    <col min="9724" max="9724" width="16.88671875" style="84" customWidth="1"/>
    <col min="9725" max="9725" width="14.88671875" style="84" customWidth="1"/>
    <col min="9726" max="9726" width="9.109375" style="84"/>
    <col min="9727" max="9728" width="0" style="84" hidden="1" customWidth="1"/>
    <col min="9729" max="9969" width="9.109375" style="84"/>
    <col min="9970" max="9970" width="1.44140625" style="84" customWidth="1"/>
    <col min="9971" max="9971" width="13.6640625" style="84" customWidth="1"/>
    <col min="9972" max="9972" width="11.44140625" style="84" customWidth="1"/>
    <col min="9973" max="9973" width="18.6640625" style="84" bestFit="1" customWidth="1"/>
    <col min="9974" max="9974" width="16.33203125" style="84" customWidth="1"/>
    <col min="9975" max="9975" width="14.44140625" style="84" customWidth="1"/>
    <col min="9976" max="9976" width="14.109375" style="84" customWidth="1"/>
    <col min="9977" max="9978" width="0" style="84" hidden="1" customWidth="1"/>
    <col min="9979" max="9979" width="16.109375" style="84" bestFit="1" customWidth="1"/>
    <col min="9980" max="9980" width="16.88671875" style="84" customWidth="1"/>
    <col min="9981" max="9981" width="14.88671875" style="84" customWidth="1"/>
    <col min="9982" max="9982" width="9.109375" style="84"/>
    <col min="9983" max="9984" width="0" style="84" hidden="1" customWidth="1"/>
    <col min="9985" max="10225" width="9.109375" style="84"/>
    <col min="10226" max="10226" width="1.44140625" style="84" customWidth="1"/>
    <col min="10227" max="10227" width="13.6640625" style="84" customWidth="1"/>
    <col min="10228" max="10228" width="11.44140625" style="84" customWidth="1"/>
    <col min="10229" max="10229" width="18.6640625" style="84" bestFit="1" customWidth="1"/>
    <col min="10230" max="10230" width="16.33203125" style="84" customWidth="1"/>
    <col min="10231" max="10231" width="14.44140625" style="84" customWidth="1"/>
    <col min="10232" max="10232" width="14.109375" style="84" customWidth="1"/>
    <col min="10233" max="10234" width="0" style="84" hidden="1" customWidth="1"/>
    <col min="10235" max="10235" width="16.109375" style="84" bestFit="1" customWidth="1"/>
    <col min="10236" max="10236" width="16.88671875" style="84" customWidth="1"/>
    <col min="10237" max="10237" width="14.88671875" style="84" customWidth="1"/>
    <col min="10238" max="10238" width="9.109375" style="84"/>
    <col min="10239" max="10240" width="0" style="84" hidden="1" customWidth="1"/>
    <col min="10241" max="10481" width="9.109375" style="84"/>
    <col min="10482" max="10482" width="1.44140625" style="84" customWidth="1"/>
    <col min="10483" max="10483" width="13.6640625" style="84" customWidth="1"/>
    <col min="10484" max="10484" width="11.44140625" style="84" customWidth="1"/>
    <col min="10485" max="10485" width="18.6640625" style="84" bestFit="1" customWidth="1"/>
    <col min="10486" max="10486" width="16.33203125" style="84" customWidth="1"/>
    <col min="10487" max="10487" width="14.44140625" style="84" customWidth="1"/>
    <col min="10488" max="10488" width="14.109375" style="84" customWidth="1"/>
    <col min="10489" max="10490" width="0" style="84" hidden="1" customWidth="1"/>
    <col min="10491" max="10491" width="16.109375" style="84" bestFit="1" customWidth="1"/>
    <col min="10492" max="10492" width="16.88671875" style="84" customWidth="1"/>
    <col min="10493" max="10493" width="14.88671875" style="84" customWidth="1"/>
    <col min="10494" max="10494" width="9.109375" style="84"/>
    <col min="10495" max="10496" width="0" style="84" hidden="1" customWidth="1"/>
    <col min="10497" max="10737" width="9.109375" style="84"/>
    <col min="10738" max="10738" width="1.44140625" style="84" customWidth="1"/>
    <col min="10739" max="10739" width="13.6640625" style="84" customWidth="1"/>
    <col min="10740" max="10740" width="11.44140625" style="84" customWidth="1"/>
    <col min="10741" max="10741" width="18.6640625" style="84" bestFit="1" customWidth="1"/>
    <col min="10742" max="10742" width="16.33203125" style="84" customWidth="1"/>
    <col min="10743" max="10743" width="14.44140625" style="84" customWidth="1"/>
    <col min="10744" max="10744" width="14.109375" style="84" customWidth="1"/>
    <col min="10745" max="10746" width="0" style="84" hidden="1" customWidth="1"/>
    <col min="10747" max="10747" width="16.109375" style="84" bestFit="1" customWidth="1"/>
    <col min="10748" max="10748" width="16.88671875" style="84" customWidth="1"/>
    <col min="10749" max="10749" width="14.88671875" style="84" customWidth="1"/>
    <col min="10750" max="10750" width="9.109375" style="84"/>
    <col min="10751" max="10752" width="0" style="84" hidden="1" customWidth="1"/>
    <col min="10753" max="10993" width="9.109375" style="84"/>
    <col min="10994" max="10994" width="1.44140625" style="84" customWidth="1"/>
    <col min="10995" max="10995" width="13.6640625" style="84" customWidth="1"/>
    <col min="10996" max="10996" width="11.44140625" style="84" customWidth="1"/>
    <col min="10997" max="10997" width="18.6640625" style="84" bestFit="1" customWidth="1"/>
    <col min="10998" max="10998" width="16.33203125" style="84" customWidth="1"/>
    <col min="10999" max="10999" width="14.44140625" style="84" customWidth="1"/>
    <col min="11000" max="11000" width="14.109375" style="84" customWidth="1"/>
    <col min="11001" max="11002" width="0" style="84" hidden="1" customWidth="1"/>
    <col min="11003" max="11003" width="16.109375" style="84" bestFit="1" customWidth="1"/>
    <col min="11004" max="11004" width="16.88671875" style="84" customWidth="1"/>
    <col min="11005" max="11005" width="14.88671875" style="84" customWidth="1"/>
    <col min="11006" max="11006" width="9.109375" style="84"/>
    <col min="11007" max="11008" width="0" style="84" hidden="1" customWidth="1"/>
    <col min="11009" max="11249" width="9.109375" style="84"/>
    <col min="11250" max="11250" width="1.44140625" style="84" customWidth="1"/>
    <col min="11251" max="11251" width="13.6640625" style="84" customWidth="1"/>
    <col min="11252" max="11252" width="11.44140625" style="84" customWidth="1"/>
    <col min="11253" max="11253" width="18.6640625" style="84" bestFit="1" customWidth="1"/>
    <col min="11254" max="11254" width="16.33203125" style="84" customWidth="1"/>
    <col min="11255" max="11255" width="14.44140625" style="84" customWidth="1"/>
    <col min="11256" max="11256" width="14.109375" style="84" customWidth="1"/>
    <col min="11257" max="11258" width="0" style="84" hidden="1" customWidth="1"/>
    <col min="11259" max="11259" width="16.109375" style="84" bestFit="1" customWidth="1"/>
    <col min="11260" max="11260" width="16.88671875" style="84" customWidth="1"/>
    <col min="11261" max="11261" width="14.88671875" style="84" customWidth="1"/>
    <col min="11262" max="11262" width="9.109375" style="84"/>
    <col min="11263" max="11264" width="0" style="84" hidden="1" customWidth="1"/>
    <col min="11265" max="11505" width="9.109375" style="84"/>
    <col min="11506" max="11506" width="1.44140625" style="84" customWidth="1"/>
    <col min="11507" max="11507" width="13.6640625" style="84" customWidth="1"/>
    <col min="11508" max="11508" width="11.44140625" style="84" customWidth="1"/>
    <col min="11509" max="11509" width="18.6640625" style="84" bestFit="1" customWidth="1"/>
    <col min="11510" max="11510" width="16.33203125" style="84" customWidth="1"/>
    <col min="11511" max="11511" width="14.44140625" style="84" customWidth="1"/>
    <col min="11512" max="11512" width="14.109375" style="84" customWidth="1"/>
    <col min="11513" max="11514" width="0" style="84" hidden="1" customWidth="1"/>
    <col min="11515" max="11515" width="16.109375" style="84" bestFit="1" customWidth="1"/>
    <col min="11516" max="11516" width="16.88671875" style="84" customWidth="1"/>
    <col min="11517" max="11517" width="14.88671875" style="84" customWidth="1"/>
    <col min="11518" max="11518" width="9.109375" style="84"/>
    <col min="11519" max="11520" width="0" style="84" hidden="1" customWidth="1"/>
    <col min="11521" max="11761" width="9.109375" style="84"/>
    <col min="11762" max="11762" width="1.44140625" style="84" customWidth="1"/>
    <col min="11763" max="11763" width="13.6640625" style="84" customWidth="1"/>
    <col min="11764" max="11764" width="11.44140625" style="84" customWidth="1"/>
    <col min="11765" max="11765" width="18.6640625" style="84" bestFit="1" customWidth="1"/>
    <col min="11766" max="11766" width="16.33203125" style="84" customWidth="1"/>
    <col min="11767" max="11767" width="14.44140625" style="84" customWidth="1"/>
    <col min="11768" max="11768" width="14.109375" style="84" customWidth="1"/>
    <col min="11769" max="11770" width="0" style="84" hidden="1" customWidth="1"/>
    <col min="11771" max="11771" width="16.109375" style="84" bestFit="1" customWidth="1"/>
    <col min="11772" max="11772" width="16.88671875" style="84" customWidth="1"/>
    <col min="11773" max="11773" width="14.88671875" style="84" customWidth="1"/>
    <col min="11774" max="11774" width="9.109375" style="84"/>
    <col min="11775" max="11776" width="0" style="84" hidden="1" customWidth="1"/>
    <col min="11777" max="12017" width="9.109375" style="84"/>
    <col min="12018" max="12018" width="1.44140625" style="84" customWidth="1"/>
    <col min="12019" max="12019" width="13.6640625" style="84" customWidth="1"/>
    <col min="12020" max="12020" width="11.44140625" style="84" customWidth="1"/>
    <col min="12021" max="12021" width="18.6640625" style="84" bestFit="1" customWidth="1"/>
    <col min="12022" max="12022" width="16.33203125" style="84" customWidth="1"/>
    <col min="12023" max="12023" width="14.44140625" style="84" customWidth="1"/>
    <col min="12024" max="12024" width="14.109375" style="84" customWidth="1"/>
    <col min="12025" max="12026" width="0" style="84" hidden="1" customWidth="1"/>
    <col min="12027" max="12027" width="16.109375" style="84" bestFit="1" customWidth="1"/>
    <col min="12028" max="12028" width="16.88671875" style="84" customWidth="1"/>
    <col min="12029" max="12029" width="14.88671875" style="84" customWidth="1"/>
    <col min="12030" max="12030" width="9.109375" style="84"/>
    <col min="12031" max="12032" width="0" style="84" hidden="1" customWidth="1"/>
    <col min="12033" max="12273" width="9.109375" style="84"/>
    <col min="12274" max="12274" width="1.44140625" style="84" customWidth="1"/>
    <col min="12275" max="12275" width="13.6640625" style="84" customWidth="1"/>
    <col min="12276" max="12276" width="11.44140625" style="84" customWidth="1"/>
    <col min="12277" max="12277" width="18.6640625" style="84" bestFit="1" customWidth="1"/>
    <col min="12278" max="12278" width="16.33203125" style="84" customWidth="1"/>
    <col min="12279" max="12279" width="14.44140625" style="84" customWidth="1"/>
    <col min="12280" max="12280" width="14.109375" style="84" customWidth="1"/>
    <col min="12281" max="12282" width="0" style="84" hidden="1" customWidth="1"/>
    <col min="12283" max="12283" width="16.109375" style="84" bestFit="1" customWidth="1"/>
    <col min="12284" max="12284" width="16.88671875" style="84" customWidth="1"/>
    <col min="12285" max="12285" width="14.88671875" style="84" customWidth="1"/>
    <col min="12286" max="12286" width="9.109375" style="84"/>
    <col min="12287" max="12288" width="0" style="84" hidden="1" customWidth="1"/>
    <col min="12289" max="12529" width="9.109375" style="84"/>
    <col min="12530" max="12530" width="1.44140625" style="84" customWidth="1"/>
    <col min="12531" max="12531" width="13.6640625" style="84" customWidth="1"/>
    <col min="12532" max="12532" width="11.44140625" style="84" customWidth="1"/>
    <col min="12533" max="12533" width="18.6640625" style="84" bestFit="1" customWidth="1"/>
    <col min="12534" max="12534" width="16.33203125" style="84" customWidth="1"/>
    <col min="12535" max="12535" width="14.44140625" style="84" customWidth="1"/>
    <col min="12536" max="12536" width="14.109375" style="84" customWidth="1"/>
    <col min="12537" max="12538" width="0" style="84" hidden="1" customWidth="1"/>
    <col min="12539" max="12539" width="16.109375" style="84" bestFit="1" customWidth="1"/>
    <col min="12540" max="12540" width="16.88671875" style="84" customWidth="1"/>
    <col min="12541" max="12541" width="14.88671875" style="84" customWidth="1"/>
    <col min="12542" max="12542" width="9.109375" style="84"/>
    <col min="12543" max="12544" width="0" style="84" hidden="1" customWidth="1"/>
    <col min="12545" max="12785" width="9.109375" style="84"/>
    <col min="12786" max="12786" width="1.44140625" style="84" customWidth="1"/>
    <col min="12787" max="12787" width="13.6640625" style="84" customWidth="1"/>
    <col min="12788" max="12788" width="11.44140625" style="84" customWidth="1"/>
    <col min="12789" max="12789" width="18.6640625" style="84" bestFit="1" customWidth="1"/>
    <col min="12790" max="12790" width="16.33203125" style="84" customWidth="1"/>
    <col min="12791" max="12791" width="14.44140625" style="84" customWidth="1"/>
    <col min="12792" max="12792" width="14.109375" style="84" customWidth="1"/>
    <col min="12793" max="12794" width="0" style="84" hidden="1" customWidth="1"/>
    <col min="12795" max="12795" width="16.109375" style="84" bestFit="1" customWidth="1"/>
    <col min="12796" max="12796" width="16.88671875" style="84" customWidth="1"/>
    <col min="12797" max="12797" width="14.88671875" style="84" customWidth="1"/>
    <col min="12798" max="12798" width="9.109375" style="84"/>
    <col min="12799" max="12800" width="0" style="84" hidden="1" customWidth="1"/>
    <col min="12801" max="13041" width="9.109375" style="84"/>
    <col min="13042" max="13042" width="1.44140625" style="84" customWidth="1"/>
    <col min="13043" max="13043" width="13.6640625" style="84" customWidth="1"/>
    <col min="13044" max="13044" width="11.44140625" style="84" customWidth="1"/>
    <col min="13045" max="13045" width="18.6640625" style="84" bestFit="1" customWidth="1"/>
    <col min="13046" max="13046" width="16.33203125" style="84" customWidth="1"/>
    <col min="13047" max="13047" width="14.44140625" style="84" customWidth="1"/>
    <col min="13048" max="13048" width="14.109375" style="84" customWidth="1"/>
    <col min="13049" max="13050" width="0" style="84" hidden="1" customWidth="1"/>
    <col min="13051" max="13051" width="16.109375" style="84" bestFit="1" customWidth="1"/>
    <col min="13052" max="13052" width="16.88671875" style="84" customWidth="1"/>
    <col min="13053" max="13053" width="14.88671875" style="84" customWidth="1"/>
    <col min="13054" max="13054" width="9.109375" style="84"/>
    <col min="13055" max="13056" width="0" style="84" hidden="1" customWidth="1"/>
    <col min="13057" max="13297" width="9.109375" style="84"/>
    <col min="13298" max="13298" width="1.44140625" style="84" customWidth="1"/>
    <col min="13299" max="13299" width="13.6640625" style="84" customWidth="1"/>
    <col min="13300" max="13300" width="11.44140625" style="84" customWidth="1"/>
    <col min="13301" max="13301" width="18.6640625" style="84" bestFit="1" customWidth="1"/>
    <col min="13302" max="13302" width="16.33203125" style="84" customWidth="1"/>
    <col min="13303" max="13303" width="14.44140625" style="84" customWidth="1"/>
    <col min="13304" max="13304" width="14.109375" style="84" customWidth="1"/>
    <col min="13305" max="13306" width="0" style="84" hidden="1" customWidth="1"/>
    <col min="13307" max="13307" width="16.109375" style="84" bestFit="1" customWidth="1"/>
    <col min="13308" max="13308" width="16.88671875" style="84" customWidth="1"/>
    <col min="13309" max="13309" width="14.88671875" style="84" customWidth="1"/>
    <col min="13310" max="13310" width="9.109375" style="84"/>
    <col min="13311" max="13312" width="0" style="84" hidden="1" customWidth="1"/>
    <col min="13313" max="13553" width="9.109375" style="84"/>
    <col min="13554" max="13554" width="1.44140625" style="84" customWidth="1"/>
    <col min="13555" max="13555" width="13.6640625" style="84" customWidth="1"/>
    <col min="13556" max="13556" width="11.44140625" style="84" customWidth="1"/>
    <col min="13557" max="13557" width="18.6640625" style="84" bestFit="1" customWidth="1"/>
    <col min="13558" max="13558" width="16.33203125" style="84" customWidth="1"/>
    <col min="13559" max="13559" width="14.44140625" style="84" customWidth="1"/>
    <col min="13560" max="13560" width="14.109375" style="84" customWidth="1"/>
    <col min="13561" max="13562" width="0" style="84" hidden="1" customWidth="1"/>
    <col min="13563" max="13563" width="16.109375" style="84" bestFit="1" customWidth="1"/>
    <col min="13564" max="13564" width="16.88671875" style="84" customWidth="1"/>
    <col min="13565" max="13565" width="14.88671875" style="84" customWidth="1"/>
    <col min="13566" max="13566" width="9.109375" style="84"/>
    <col min="13567" max="13568" width="0" style="84" hidden="1" customWidth="1"/>
    <col min="13569" max="13809" width="9.109375" style="84"/>
    <col min="13810" max="13810" width="1.44140625" style="84" customWidth="1"/>
    <col min="13811" max="13811" width="13.6640625" style="84" customWidth="1"/>
    <col min="13812" max="13812" width="11.44140625" style="84" customWidth="1"/>
    <col min="13813" max="13813" width="18.6640625" style="84" bestFit="1" customWidth="1"/>
    <col min="13814" max="13814" width="16.33203125" style="84" customWidth="1"/>
    <col min="13815" max="13815" width="14.44140625" style="84" customWidth="1"/>
    <col min="13816" max="13816" width="14.109375" style="84" customWidth="1"/>
    <col min="13817" max="13818" width="0" style="84" hidden="1" customWidth="1"/>
    <col min="13819" max="13819" width="16.109375" style="84" bestFit="1" customWidth="1"/>
    <col min="13820" max="13820" width="16.88671875" style="84" customWidth="1"/>
    <col min="13821" max="13821" width="14.88671875" style="84" customWidth="1"/>
    <col min="13822" max="13822" width="9.109375" style="84"/>
    <col min="13823" max="13824" width="0" style="84" hidden="1" customWidth="1"/>
    <col min="13825" max="14065" width="9.109375" style="84"/>
    <col min="14066" max="14066" width="1.44140625" style="84" customWidth="1"/>
    <col min="14067" max="14067" width="13.6640625" style="84" customWidth="1"/>
    <col min="14068" max="14068" width="11.44140625" style="84" customWidth="1"/>
    <col min="14069" max="14069" width="18.6640625" style="84" bestFit="1" customWidth="1"/>
    <col min="14070" max="14070" width="16.33203125" style="84" customWidth="1"/>
    <col min="14071" max="14071" width="14.44140625" style="84" customWidth="1"/>
    <col min="14072" max="14072" width="14.109375" style="84" customWidth="1"/>
    <col min="14073" max="14074" width="0" style="84" hidden="1" customWidth="1"/>
    <col min="14075" max="14075" width="16.109375" style="84" bestFit="1" customWidth="1"/>
    <col min="14076" max="14076" width="16.88671875" style="84" customWidth="1"/>
    <col min="14077" max="14077" width="14.88671875" style="84" customWidth="1"/>
    <col min="14078" max="14078" width="9.109375" style="84"/>
    <col min="14079" max="14080" width="0" style="84" hidden="1" customWidth="1"/>
    <col min="14081" max="14321" width="9.109375" style="84"/>
    <col min="14322" max="14322" width="1.44140625" style="84" customWidth="1"/>
    <col min="14323" max="14323" width="13.6640625" style="84" customWidth="1"/>
    <col min="14324" max="14324" width="11.44140625" style="84" customWidth="1"/>
    <col min="14325" max="14325" width="18.6640625" style="84" bestFit="1" customWidth="1"/>
    <col min="14326" max="14326" width="16.33203125" style="84" customWidth="1"/>
    <col min="14327" max="14327" width="14.44140625" style="84" customWidth="1"/>
    <col min="14328" max="14328" width="14.109375" style="84" customWidth="1"/>
    <col min="14329" max="14330" width="0" style="84" hidden="1" customWidth="1"/>
    <col min="14331" max="14331" width="16.109375" style="84" bestFit="1" customWidth="1"/>
    <col min="14332" max="14332" width="16.88671875" style="84" customWidth="1"/>
    <col min="14333" max="14333" width="14.88671875" style="84" customWidth="1"/>
    <col min="14334" max="14334" width="9.109375" style="84"/>
    <col min="14335" max="14336" width="0" style="84" hidden="1" customWidth="1"/>
    <col min="14337" max="14577" width="9.109375" style="84"/>
    <col min="14578" max="14578" width="1.44140625" style="84" customWidth="1"/>
    <col min="14579" max="14579" width="13.6640625" style="84" customWidth="1"/>
    <col min="14580" max="14580" width="11.44140625" style="84" customWidth="1"/>
    <col min="14581" max="14581" width="18.6640625" style="84" bestFit="1" customWidth="1"/>
    <col min="14582" max="14582" width="16.33203125" style="84" customWidth="1"/>
    <col min="14583" max="14583" width="14.44140625" style="84" customWidth="1"/>
    <col min="14584" max="14584" width="14.109375" style="84" customWidth="1"/>
    <col min="14585" max="14586" width="0" style="84" hidden="1" customWidth="1"/>
    <col min="14587" max="14587" width="16.109375" style="84" bestFit="1" customWidth="1"/>
    <col min="14588" max="14588" width="16.88671875" style="84" customWidth="1"/>
    <col min="14589" max="14589" width="14.88671875" style="84" customWidth="1"/>
    <col min="14590" max="14590" width="9.109375" style="84"/>
    <col min="14591" max="14592" width="0" style="84" hidden="1" customWidth="1"/>
    <col min="14593" max="14833" width="9.109375" style="84"/>
    <col min="14834" max="14834" width="1.44140625" style="84" customWidth="1"/>
    <col min="14835" max="14835" width="13.6640625" style="84" customWidth="1"/>
    <col min="14836" max="14836" width="11.44140625" style="84" customWidth="1"/>
    <col min="14837" max="14837" width="18.6640625" style="84" bestFit="1" customWidth="1"/>
    <col min="14838" max="14838" width="16.33203125" style="84" customWidth="1"/>
    <col min="14839" max="14839" width="14.44140625" style="84" customWidth="1"/>
    <col min="14840" max="14840" width="14.109375" style="84" customWidth="1"/>
    <col min="14841" max="14842" width="0" style="84" hidden="1" customWidth="1"/>
    <col min="14843" max="14843" width="16.109375" style="84" bestFit="1" customWidth="1"/>
    <col min="14844" max="14844" width="16.88671875" style="84" customWidth="1"/>
    <col min="14845" max="14845" width="14.88671875" style="84" customWidth="1"/>
    <col min="14846" max="14846" width="9.109375" style="84"/>
    <col min="14847" max="14848" width="0" style="84" hidden="1" customWidth="1"/>
    <col min="14849" max="15089" width="9.109375" style="84"/>
    <col min="15090" max="15090" width="1.44140625" style="84" customWidth="1"/>
    <col min="15091" max="15091" width="13.6640625" style="84" customWidth="1"/>
    <col min="15092" max="15092" width="11.44140625" style="84" customWidth="1"/>
    <col min="15093" max="15093" width="18.6640625" style="84" bestFit="1" customWidth="1"/>
    <col min="15094" max="15094" width="16.33203125" style="84" customWidth="1"/>
    <col min="15095" max="15095" width="14.44140625" style="84" customWidth="1"/>
    <col min="15096" max="15096" width="14.109375" style="84" customWidth="1"/>
    <col min="15097" max="15098" width="0" style="84" hidden="1" customWidth="1"/>
    <col min="15099" max="15099" width="16.109375" style="84" bestFit="1" customWidth="1"/>
    <col min="15100" max="15100" width="16.88671875" style="84" customWidth="1"/>
    <col min="15101" max="15101" width="14.88671875" style="84" customWidth="1"/>
    <col min="15102" max="15102" width="9.109375" style="84"/>
    <col min="15103" max="15104" width="0" style="84" hidden="1" customWidth="1"/>
    <col min="15105" max="15345" width="9.109375" style="84"/>
    <col min="15346" max="15346" width="1.44140625" style="84" customWidth="1"/>
    <col min="15347" max="15347" width="13.6640625" style="84" customWidth="1"/>
    <col min="15348" max="15348" width="11.44140625" style="84" customWidth="1"/>
    <col min="15349" max="15349" width="18.6640625" style="84" bestFit="1" customWidth="1"/>
    <col min="15350" max="15350" width="16.33203125" style="84" customWidth="1"/>
    <col min="15351" max="15351" width="14.44140625" style="84" customWidth="1"/>
    <col min="15352" max="15352" width="14.109375" style="84" customWidth="1"/>
    <col min="15353" max="15354" width="0" style="84" hidden="1" customWidth="1"/>
    <col min="15355" max="15355" width="16.109375" style="84" bestFit="1" customWidth="1"/>
    <col min="15356" max="15356" width="16.88671875" style="84" customWidth="1"/>
    <col min="15357" max="15357" width="14.88671875" style="84" customWidth="1"/>
    <col min="15358" max="15358" width="9.109375" style="84"/>
    <col min="15359" max="15360" width="0" style="84" hidden="1" customWidth="1"/>
    <col min="15361" max="15601" width="9.109375" style="84"/>
    <col min="15602" max="15602" width="1.44140625" style="84" customWidth="1"/>
    <col min="15603" max="15603" width="13.6640625" style="84" customWidth="1"/>
    <col min="15604" max="15604" width="11.44140625" style="84" customWidth="1"/>
    <col min="15605" max="15605" width="18.6640625" style="84" bestFit="1" customWidth="1"/>
    <col min="15606" max="15606" width="16.33203125" style="84" customWidth="1"/>
    <col min="15607" max="15607" width="14.44140625" style="84" customWidth="1"/>
    <col min="15608" max="15608" width="14.109375" style="84" customWidth="1"/>
    <col min="15609" max="15610" width="0" style="84" hidden="1" customWidth="1"/>
    <col min="15611" max="15611" width="16.109375" style="84" bestFit="1" customWidth="1"/>
    <col min="15612" max="15612" width="16.88671875" style="84" customWidth="1"/>
    <col min="15613" max="15613" width="14.88671875" style="84" customWidth="1"/>
    <col min="15614" max="15614" width="9.109375" style="84"/>
    <col min="15615" max="15616" width="0" style="84" hidden="1" customWidth="1"/>
    <col min="15617" max="15857" width="9.109375" style="84"/>
    <col min="15858" max="15858" width="1.44140625" style="84" customWidth="1"/>
    <col min="15859" max="15859" width="13.6640625" style="84" customWidth="1"/>
    <col min="15860" max="15860" width="11.44140625" style="84" customWidth="1"/>
    <col min="15861" max="15861" width="18.6640625" style="84" bestFit="1" customWidth="1"/>
    <col min="15862" max="15862" width="16.33203125" style="84" customWidth="1"/>
    <col min="15863" max="15863" width="14.44140625" style="84" customWidth="1"/>
    <col min="15864" max="15864" width="14.109375" style="84" customWidth="1"/>
    <col min="15865" max="15866" width="0" style="84" hidden="1" customWidth="1"/>
    <col min="15867" max="15867" width="16.109375" style="84" bestFit="1" customWidth="1"/>
    <col min="15868" max="15868" width="16.88671875" style="84" customWidth="1"/>
    <col min="15869" max="15869" width="14.88671875" style="84" customWidth="1"/>
    <col min="15870" max="15870" width="9.109375" style="84"/>
    <col min="15871" max="15872" width="0" style="84" hidden="1" customWidth="1"/>
    <col min="15873" max="16113" width="9.109375" style="84"/>
    <col min="16114" max="16114" width="1.44140625" style="84" customWidth="1"/>
    <col min="16115" max="16115" width="13.6640625" style="84" customWidth="1"/>
    <col min="16116" max="16116" width="11.44140625" style="84" customWidth="1"/>
    <col min="16117" max="16117" width="18.6640625" style="84" bestFit="1" customWidth="1"/>
    <col min="16118" max="16118" width="16.33203125" style="84" customWidth="1"/>
    <col min="16119" max="16119" width="14.44140625" style="84" customWidth="1"/>
    <col min="16120" max="16120" width="14.109375" style="84" customWidth="1"/>
    <col min="16121" max="16122" width="0" style="84" hidden="1" customWidth="1"/>
    <col min="16123" max="16123" width="16.109375" style="84" bestFit="1" customWidth="1"/>
    <col min="16124" max="16124" width="16.88671875" style="84" customWidth="1"/>
    <col min="16125" max="16125" width="14.88671875" style="84" customWidth="1"/>
    <col min="16126" max="16126" width="9.109375" style="84"/>
    <col min="16127" max="16128" width="0" style="84" hidden="1" customWidth="1"/>
    <col min="16129" max="16384" width="9.109375" style="84"/>
  </cols>
  <sheetData>
    <row r="2" spans="1:14">
      <c r="B2" s="166" t="s">
        <v>143</v>
      </c>
      <c r="C2" s="166"/>
      <c r="D2" s="166"/>
      <c r="E2" s="166"/>
      <c r="F2" s="166"/>
      <c r="H2" s="93"/>
      <c r="I2" s="93"/>
    </row>
    <row r="3" spans="1:14">
      <c r="J3" s="92"/>
    </row>
    <row r="4" spans="1:14" ht="17.25" customHeight="1">
      <c r="A4" s="96" t="s">
        <v>131</v>
      </c>
      <c r="B4" s="94"/>
      <c r="C4" s="95">
        <f>'Bang tinh ĐMT'!C30</f>
        <v>0</v>
      </c>
      <c r="D4" s="114" t="s">
        <v>132</v>
      </c>
      <c r="E4" s="84"/>
      <c r="N4" s="97"/>
    </row>
    <row r="5" spans="1:14" ht="16.2">
      <c r="A5" s="96" t="s">
        <v>128</v>
      </c>
      <c r="C5" s="95">
        <f>F5*12</f>
        <v>0</v>
      </c>
      <c r="D5" s="115" t="s">
        <v>133</v>
      </c>
      <c r="E5" s="84"/>
      <c r="F5" s="98">
        <f>'Bang tinh ĐMT'!C32</f>
        <v>0</v>
      </c>
      <c r="G5" s="113" t="s">
        <v>15</v>
      </c>
      <c r="H5" s="117" t="s">
        <v>144</v>
      </c>
      <c r="I5" s="118"/>
      <c r="J5" s="117"/>
      <c r="K5" s="97"/>
    </row>
    <row r="6" spans="1:14">
      <c r="A6" s="164" t="s">
        <v>134</v>
      </c>
      <c r="B6" s="165"/>
      <c r="C6" s="99">
        <f>'Bang tinh ĐMT'!C31</f>
        <v>0</v>
      </c>
      <c r="D6" s="116" t="s">
        <v>135</v>
      </c>
      <c r="F6" s="92"/>
      <c r="G6" s="92"/>
      <c r="H6" s="92"/>
      <c r="I6" s="100"/>
      <c r="J6" s="101"/>
      <c r="K6" s="102"/>
    </row>
    <row r="7" spans="1:14">
      <c r="A7" s="92" t="s">
        <v>142</v>
      </c>
      <c r="C7" s="95">
        <f>'Bang tinh ĐMT'!C28</f>
        <v>25</v>
      </c>
      <c r="D7" s="113" t="s">
        <v>15</v>
      </c>
      <c r="F7" s="92"/>
      <c r="I7" s="92"/>
      <c r="N7" s="104"/>
    </row>
    <row r="8" spans="1:14">
      <c r="A8" s="92"/>
      <c r="B8" s="92"/>
      <c r="C8" s="113"/>
      <c r="D8" s="92"/>
      <c r="F8" s="92"/>
      <c r="I8" s="92"/>
      <c r="N8" s="104"/>
    </row>
    <row r="9" spans="1:14" ht="16.2">
      <c r="A9" s="1" t="s">
        <v>47</v>
      </c>
      <c r="B9" s="2">
        <v>0</v>
      </c>
      <c r="C9" s="3">
        <v>1</v>
      </c>
      <c r="D9" s="3">
        <v>2</v>
      </c>
      <c r="E9" s="4">
        <v>3</v>
      </c>
      <c r="F9" s="5">
        <v>4</v>
      </c>
      <c r="G9" s="5">
        <v>5</v>
      </c>
      <c r="H9" s="5">
        <v>6</v>
      </c>
      <c r="I9" s="5">
        <v>7</v>
      </c>
      <c r="J9" s="5">
        <v>8</v>
      </c>
      <c r="K9" s="5">
        <v>9</v>
      </c>
      <c r="L9" s="5">
        <v>10</v>
      </c>
      <c r="M9" s="5">
        <v>11</v>
      </c>
      <c r="N9" s="5">
        <v>12</v>
      </c>
    </row>
    <row r="10" spans="1:14">
      <c r="A10" s="7" t="s">
        <v>51</v>
      </c>
      <c r="B10" s="11"/>
      <c r="C10" s="12">
        <f>+IF(AND((C9&lt;=$C$7),(C9&lt;=$F$5)),SUM(E15:E26),0)</f>
        <v>0</v>
      </c>
      <c r="D10" s="12">
        <f>+IF(AND((D9&lt;=$C$7),(D9&lt;=$F$5)),SUM(E27:E38),0)</f>
        <v>0</v>
      </c>
      <c r="E10" s="12">
        <f>+IF(AND((E9&lt;=$C$7),(E9&lt;=$F$5)),SUM(E39:E50),0)</f>
        <v>0</v>
      </c>
      <c r="F10" s="12">
        <f>+IF(AND((F9&lt;=$C$7),(F9&lt;=$F$5)),SUM(E51:E62),0)</f>
        <v>0</v>
      </c>
      <c r="G10" s="12">
        <f>+IF(AND((G9&lt;=$C$7),(G9&lt;=$F$5)),SUM(E63:E74),0)</f>
        <v>0</v>
      </c>
      <c r="H10" s="12">
        <f>+IF(AND((H9&lt;=$C$7),(H9&lt;=$F$5)),SUM(E75:E86),0)</f>
        <v>0</v>
      </c>
      <c r="I10" s="12">
        <f>+IF(AND((I9&lt;=$C$7),(I9&lt;=$F$5)),SUM(E87:E98),0)</f>
        <v>0</v>
      </c>
      <c r="J10" s="12">
        <f>+IF(AND((J9&lt;=$C$7),(J9&lt;=$F$5)),SUM(E99:E110),0)</f>
        <v>0</v>
      </c>
      <c r="K10" s="12">
        <f>+IF(AND((K9&lt;=$C$7),(K9&lt;=$F$5)),SUM(E111:E122),0)</f>
        <v>0</v>
      </c>
      <c r="L10" s="12">
        <f>+IF(AND((L9&lt;=$C$7),(L9&lt;=$F$5)),SUM(E123:E134),0)</f>
        <v>0</v>
      </c>
      <c r="M10" s="12">
        <f>+IF(AND((M9&lt;=$C$7),(M9&lt;=$F$5)),SUM(#REF!),0)</f>
        <v>0</v>
      </c>
      <c r="N10" s="12">
        <f>+IF(AND((N9&lt;=$C$7),(N9&lt;=$F$5)),SUM(#REF!),0)</f>
        <v>0</v>
      </c>
    </row>
    <row r="11" spans="1:14">
      <c r="A11" s="7" t="s">
        <v>130</v>
      </c>
      <c r="B11" s="11"/>
      <c r="C11" s="12">
        <f>+IF(AND((C9&lt;=$C$7),(C9&lt;=$F$5)),SUM(D15:D26),0)</f>
        <v>0</v>
      </c>
      <c r="D11" s="12">
        <f>+IF(AND((D9&lt;=$C$7),(D9&lt;=$F$5)),SUM(D27:D38),0)</f>
        <v>0</v>
      </c>
      <c r="E11" s="12">
        <f>+IF(AND((E9&lt;=$C$7),(E9&lt;=$F$5)),SUM(D39:D50),0)</f>
        <v>0</v>
      </c>
      <c r="F11" s="12">
        <f>+IF(AND((F9&lt;=$C$7),(F9&lt;=$F$5)),SUM(D51:D62),0)</f>
        <v>0</v>
      </c>
      <c r="G11" s="12">
        <f>+IF(AND((G9&lt;=$C$7),(G9&lt;=$F$5)),SUM(D63:D74),0)</f>
        <v>0</v>
      </c>
      <c r="H11" s="12">
        <f>+IF(AND((H9&lt;=$C$7),(H9&lt;=$F$5)),SUM(D75:D86),0)</f>
        <v>0</v>
      </c>
      <c r="I11" s="12">
        <f>+IF(AND((I9&lt;=$C$7),(I9&lt;=$F$5)),SUM(D87:D98),0)</f>
        <v>0</v>
      </c>
      <c r="J11" s="12">
        <f>+IF(AND((J9&lt;=$C$7),(J9&lt;=$F$5)),SUM(D99:D110),0)</f>
        <v>0</v>
      </c>
      <c r="K11" s="12">
        <f>+IF(AND((K9&lt;=$C$7),(K9&lt;=$F$5)),SUM(D111:D122),0)</f>
        <v>0</v>
      </c>
      <c r="L11" s="12">
        <f>+IF(AND((L9&lt;=$C$7),(L9&lt;=$F$5)),SUM(D123:D134),0)</f>
        <v>0</v>
      </c>
    </row>
    <row r="12" spans="1:14">
      <c r="B12" s="96"/>
      <c r="C12" s="103"/>
      <c r="D12" s="92"/>
      <c r="F12" s="92"/>
      <c r="M12" s="105"/>
    </row>
    <row r="13" spans="1:14">
      <c r="B13" s="106" t="s">
        <v>136</v>
      </c>
      <c r="C13" s="107" t="s">
        <v>137</v>
      </c>
      <c r="D13" s="107" t="s">
        <v>138</v>
      </c>
      <c r="E13" s="108" t="s">
        <v>139</v>
      </c>
      <c r="F13" s="107" t="s">
        <v>140</v>
      </c>
      <c r="G13" s="109"/>
      <c r="H13" s="109"/>
    </row>
    <row r="14" spans="1:14">
      <c r="B14" s="92">
        <v>0</v>
      </c>
      <c r="C14" s="92">
        <f>C4</f>
        <v>0</v>
      </c>
      <c r="D14" s="92"/>
      <c r="F14" s="92"/>
      <c r="G14" s="104"/>
    </row>
    <row r="15" spans="1:14">
      <c r="B15" s="92" t="str">
        <f>IF(B14&lt;$C$5,B14+1,"")</f>
        <v/>
      </c>
      <c r="C15" s="92" t="str">
        <f>IF(B15&lt;=$C$5,C14-D15,"")</f>
        <v/>
      </c>
      <c r="D15" s="92">
        <f ca="1">IF(B14&lt;$C$5,$C$14/$C$5, IF(B14=$C$5,SUM(D14:D$15),""))</f>
        <v>0</v>
      </c>
      <c r="E15" s="92">
        <f ca="1">IF(B14&lt;$C$5,C14*$C$6/360*30,IF(B14=$C$5,SUM(E14:E$15),""))</f>
        <v>0</v>
      </c>
      <c r="F15" s="92">
        <f t="shared" ref="F15:F46" ca="1" si="0">IF(B14&lt;$C$5,E15+D15,IF(B14=$C$5,SUM(D15:E15),""))</f>
        <v>0</v>
      </c>
      <c r="G15" s="104"/>
      <c r="H15" s="105"/>
    </row>
    <row r="16" spans="1:14">
      <c r="B16" s="92" t="str">
        <f t="shared" ref="B16:B79" si="1">IF(B15&lt;$C$5,B15+1,"")</f>
        <v/>
      </c>
      <c r="C16" s="92" t="str">
        <f>IF(B16&lt;=$C$5,C15-D16,"")</f>
        <v/>
      </c>
      <c r="D16" s="92" t="str">
        <f>IF(B15&lt;$C$5,$C$14/$C$5, IF(B15=$C$5,SUM(D15:D$15),""))</f>
        <v/>
      </c>
      <c r="E16" s="92" t="str">
        <f>IF(B15&lt;$C$5,C15*$C$6/360*30,IF(B15=$C$5,SUM(E$15:E15),""))</f>
        <v/>
      </c>
      <c r="F16" s="92" t="str">
        <f t="shared" si="0"/>
        <v/>
      </c>
      <c r="G16" s="104"/>
      <c r="H16" s="105"/>
    </row>
    <row r="17" spans="2:8">
      <c r="B17" s="92" t="str">
        <f t="shared" si="1"/>
        <v/>
      </c>
      <c r="C17" s="92" t="str">
        <f t="shared" ref="C17:C67" si="2">IF(B17&lt;=$C$5,C16-D17,"")</f>
        <v/>
      </c>
      <c r="D17" s="92" t="str">
        <f>IF(B16&lt;$C$5,$C$14/$C$5, IF(B16=$C$5,SUM(D$15:D16),""))</f>
        <v/>
      </c>
      <c r="E17" s="92" t="str">
        <f>IF(B16&lt;$C$5,C16*$C$6/360*30,IF(B16=$C$5,SUM(E$15:E16),""))</f>
        <v/>
      </c>
      <c r="F17" s="92" t="str">
        <f t="shared" si="0"/>
        <v/>
      </c>
      <c r="G17" s="104"/>
      <c r="H17" s="105"/>
    </row>
    <row r="18" spans="2:8">
      <c r="B18" s="92" t="str">
        <f t="shared" si="1"/>
        <v/>
      </c>
      <c r="C18" s="92" t="str">
        <f>IF(B18&lt;=$C$5,C17-D18,"")</f>
        <v/>
      </c>
      <c r="D18" s="92" t="str">
        <f>IF(B17&lt;$C$5,$C$14/$C$5, IF(B17=$C$5,SUM(D$15:D17),""))</f>
        <v/>
      </c>
      <c r="E18" s="92" t="str">
        <f>IF(B17&lt;$C$5,C17*$C$6/360*30,IF(B17=$C$5,SUM(E$15:E17),""))</f>
        <v/>
      </c>
      <c r="F18" s="92" t="str">
        <f t="shared" si="0"/>
        <v/>
      </c>
      <c r="G18" s="104"/>
      <c r="H18" s="105"/>
    </row>
    <row r="19" spans="2:8">
      <c r="B19" s="92" t="str">
        <f t="shared" si="1"/>
        <v/>
      </c>
      <c r="C19" s="92" t="str">
        <f t="shared" si="2"/>
        <v/>
      </c>
      <c r="D19" s="92" t="str">
        <f>IF(B18&lt;$C$5,$C$14/$C$5, IF(B18=$C$5,SUM(D$15:D18),""))</f>
        <v/>
      </c>
      <c r="E19" s="92" t="str">
        <f>IF(B18&lt;$C$5,C18*$C$6/360*30,IF(B18=$C$5,SUM(E$15:E18),""))</f>
        <v/>
      </c>
      <c r="F19" s="92" t="str">
        <f t="shared" si="0"/>
        <v/>
      </c>
      <c r="G19" s="104"/>
      <c r="H19" s="105"/>
    </row>
    <row r="20" spans="2:8">
      <c r="B20" s="92" t="str">
        <f t="shared" si="1"/>
        <v/>
      </c>
      <c r="C20" s="92" t="str">
        <f t="shared" si="2"/>
        <v/>
      </c>
      <c r="D20" s="92" t="str">
        <f>IF(B19&lt;$C$5,$C$14/$C$5, IF(B19=$C$5,SUM(D$15:D19),""))</f>
        <v/>
      </c>
      <c r="E20" s="92" t="str">
        <f>IF(B19&lt;$C$5,C19*$C$6/360*30,IF(B19=$C$5,SUM(E$15:E19),""))</f>
        <v/>
      </c>
      <c r="F20" s="92" t="str">
        <f t="shared" si="0"/>
        <v/>
      </c>
      <c r="G20" s="104"/>
      <c r="H20" s="105"/>
    </row>
    <row r="21" spans="2:8">
      <c r="B21" s="92" t="str">
        <f t="shared" si="1"/>
        <v/>
      </c>
      <c r="C21" s="92" t="str">
        <f t="shared" si="2"/>
        <v/>
      </c>
      <c r="D21" s="92" t="str">
        <f>IF(B20&lt;$C$5,$C$14/$C$5, IF(B20=$C$5,SUM(D$15:D20),""))</f>
        <v/>
      </c>
      <c r="E21" s="92" t="str">
        <f>IF(B20&lt;$C$5,C20*$C$6/360*30,IF(B20=$C$5,SUM(E$15:E20),""))</f>
        <v/>
      </c>
      <c r="F21" s="92" t="str">
        <f t="shared" si="0"/>
        <v/>
      </c>
      <c r="G21" s="104"/>
      <c r="H21" s="105"/>
    </row>
    <row r="22" spans="2:8">
      <c r="B22" s="92" t="str">
        <f t="shared" si="1"/>
        <v/>
      </c>
      <c r="C22" s="92" t="str">
        <f t="shared" si="2"/>
        <v/>
      </c>
      <c r="D22" s="92" t="str">
        <f>IF(B21&lt;$C$5,$C$14/$C$5, IF(B21=$C$5,SUM(D$15:D21),""))</f>
        <v/>
      </c>
      <c r="E22" s="92" t="str">
        <f>IF(B21&lt;$C$5,C21*$C$6/360*30,IF(B21=$C$5,SUM(E$15:E21),""))</f>
        <v/>
      </c>
      <c r="F22" s="92" t="str">
        <f t="shared" si="0"/>
        <v/>
      </c>
      <c r="G22" s="104"/>
      <c r="H22" s="105"/>
    </row>
    <row r="23" spans="2:8">
      <c r="B23" s="92" t="str">
        <f t="shared" si="1"/>
        <v/>
      </c>
      <c r="C23" s="92" t="str">
        <f t="shared" si="2"/>
        <v/>
      </c>
      <c r="D23" s="92" t="str">
        <f>IF(B22&lt;$C$5,$C$14/$C$5, IF(B22=$C$5,SUM(D$15:D22),""))</f>
        <v/>
      </c>
      <c r="E23" s="92" t="str">
        <f>IF(B22&lt;$C$5,C22*$C$6/360*30,IF(B22=$C$5,SUM(E$15:E22),""))</f>
        <v/>
      </c>
      <c r="F23" s="92" t="str">
        <f t="shared" si="0"/>
        <v/>
      </c>
      <c r="G23" s="104"/>
      <c r="H23" s="105"/>
    </row>
    <row r="24" spans="2:8">
      <c r="B24" s="92" t="str">
        <f t="shared" si="1"/>
        <v/>
      </c>
      <c r="C24" s="92" t="str">
        <f t="shared" si="2"/>
        <v/>
      </c>
      <c r="D24" s="92" t="str">
        <f>IF(B23&lt;$C$5,$C$14/$C$5, IF(B23=$C$5,SUM(D$15:D23),""))</f>
        <v/>
      </c>
      <c r="E24" s="92" t="str">
        <f>IF(B23&lt;$C$5,C23*$C$6/360*30,IF(B23=$C$5,SUM(E$15:E23),""))</f>
        <v/>
      </c>
      <c r="F24" s="92" t="str">
        <f t="shared" si="0"/>
        <v/>
      </c>
      <c r="G24" s="104"/>
      <c r="H24" s="105"/>
    </row>
    <row r="25" spans="2:8">
      <c r="B25" s="92" t="str">
        <f t="shared" si="1"/>
        <v/>
      </c>
      <c r="C25" s="92" t="str">
        <f t="shared" si="2"/>
        <v/>
      </c>
      <c r="D25" s="92" t="str">
        <f>IF(B24&lt;$C$5,$C$14/$C$5, IF(B24=$C$5,SUM(D$15:D24),""))</f>
        <v/>
      </c>
      <c r="E25" s="92" t="str">
        <f>IF(B24&lt;$C$5,C24*$C$6/360*30,IF(B24=$C$5,SUM(E$15:E24),""))</f>
        <v/>
      </c>
      <c r="F25" s="92" t="str">
        <f t="shared" si="0"/>
        <v/>
      </c>
      <c r="G25" s="104"/>
      <c r="H25" s="105"/>
    </row>
    <row r="26" spans="2:8">
      <c r="B26" s="92" t="str">
        <f t="shared" si="1"/>
        <v/>
      </c>
      <c r="C26" s="92" t="str">
        <f t="shared" si="2"/>
        <v/>
      </c>
      <c r="D26" s="92" t="str">
        <f>IF(B25&lt;$C$5,$C$14/$C$5, IF(B25=$C$5,SUM(D$15:D25),""))</f>
        <v/>
      </c>
      <c r="E26" s="92" t="str">
        <f>IF(B25&lt;$C$5,C25*$C$6/360*30,IF(B25=$C$5,SUM(E$15:E25),""))</f>
        <v/>
      </c>
      <c r="F26" s="92" t="str">
        <f t="shared" si="0"/>
        <v/>
      </c>
      <c r="G26" s="104"/>
      <c r="H26" s="105"/>
    </row>
    <row r="27" spans="2:8">
      <c r="B27" s="92" t="str">
        <f t="shared" si="1"/>
        <v/>
      </c>
      <c r="C27" s="92" t="str">
        <f t="shared" si="2"/>
        <v/>
      </c>
      <c r="D27" s="92" t="str">
        <f>IF(B26&lt;$C$5,$C$14/$C$5, IF(B26=$C$5,SUM(D$15:D26),""))</f>
        <v/>
      </c>
      <c r="E27" s="92" t="str">
        <f>IF(B26&lt;$C$5,C26*$C$6/360*30,IF(B26=$C$5,SUM(E$15:E26),""))</f>
        <v/>
      </c>
      <c r="F27" s="92" t="str">
        <f t="shared" si="0"/>
        <v/>
      </c>
      <c r="G27" s="104"/>
      <c r="H27" s="105"/>
    </row>
    <row r="28" spans="2:8">
      <c r="B28" s="92" t="str">
        <f t="shared" si="1"/>
        <v/>
      </c>
      <c r="C28" s="92" t="str">
        <f t="shared" si="2"/>
        <v/>
      </c>
      <c r="D28" s="92" t="str">
        <f>IF(B27&lt;$C$5,$C$14/$C$5, IF(B27=$C$5,SUM(D$15:D27),""))</f>
        <v/>
      </c>
      <c r="E28" s="92" t="str">
        <f>IF(B27&lt;$C$5,C27*$C$6/360*30,IF(B27=$C$5,SUM(E$15:E27),""))</f>
        <v/>
      </c>
      <c r="F28" s="92" t="str">
        <f t="shared" si="0"/>
        <v/>
      </c>
      <c r="G28" s="104"/>
      <c r="H28" s="105"/>
    </row>
    <row r="29" spans="2:8">
      <c r="B29" s="92" t="str">
        <f t="shared" si="1"/>
        <v/>
      </c>
      <c r="C29" s="92" t="str">
        <f t="shared" si="2"/>
        <v/>
      </c>
      <c r="D29" s="92" t="str">
        <f>IF(B28&lt;$C$5,$C$14/$C$5, IF(B28=$C$5,SUM(D$15:D28),""))</f>
        <v/>
      </c>
      <c r="E29" s="92" t="str">
        <f>IF(B28&lt;$C$5,C28*$C$6/360*30,IF(B28=$C$5,SUM(E$15:E28),""))</f>
        <v/>
      </c>
      <c r="F29" s="92" t="str">
        <f t="shared" si="0"/>
        <v/>
      </c>
      <c r="G29" s="104"/>
      <c r="H29" s="105"/>
    </row>
    <row r="30" spans="2:8">
      <c r="B30" s="92" t="str">
        <f t="shared" si="1"/>
        <v/>
      </c>
      <c r="C30" s="92" t="str">
        <f t="shared" si="2"/>
        <v/>
      </c>
      <c r="D30" s="92" t="str">
        <f>IF(B29&lt;$C$5,$C$14/$C$5, IF(B29=$C$5,SUM(D$15:D29),""))</f>
        <v/>
      </c>
      <c r="E30" s="92" t="str">
        <f>IF(B29&lt;$C$5,C29*$C$6/360*30,IF(B29=$C$5,SUM(E$15:E29),""))</f>
        <v/>
      </c>
      <c r="F30" s="92" t="str">
        <f t="shared" si="0"/>
        <v/>
      </c>
      <c r="G30" s="104"/>
      <c r="H30" s="105"/>
    </row>
    <row r="31" spans="2:8">
      <c r="B31" s="92" t="str">
        <f t="shared" si="1"/>
        <v/>
      </c>
      <c r="C31" s="92" t="str">
        <f t="shared" si="2"/>
        <v/>
      </c>
      <c r="D31" s="92" t="str">
        <f>IF(B30&lt;$C$5,$C$14/$C$5, IF(B30=$C$5,SUM(D$15:D30),""))</f>
        <v/>
      </c>
      <c r="E31" s="92" t="str">
        <f>IF(B30&lt;$C$5,C30*$C$6/360*30,IF(B30=$C$5,SUM(E$15:E30),""))</f>
        <v/>
      </c>
      <c r="F31" s="92" t="str">
        <f t="shared" si="0"/>
        <v/>
      </c>
      <c r="G31" s="104"/>
      <c r="H31" s="105"/>
    </row>
    <row r="32" spans="2:8">
      <c r="B32" s="92" t="str">
        <f t="shared" si="1"/>
        <v/>
      </c>
      <c r="C32" s="92" t="str">
        <f t="shared" si="2"/>
        <v/>
      </c>
      <c r="D32" s="92" t="str">
        <f>IF(B31&lt;$C$5,$C$14/$C$5, IF(B31=$C$5,SUM(D$15:D31),""))</f>
        <v/>
      </c>
      <c r="E32" s="92" t="str">
        <f>IF(B31&lt;$C$5,C31*$C$6/360*30,IF(B31=$C$5,SUM(E$15:E31),""))</f>
        <v/>
      </c>
      <c r="F32" s="92" t="str">
        <f t="shared" si="0"/>
        <v/>
      </c>
      <c r="G32" s="104"/>
    </row>
    <row r="33" spans="2:8">
      <c r="B33" s="92" t="str">
        <f t="shared" si="1"/>
        <v/>
      </c>
      <c r="C33" s="92" t="str">
        <f t="shared" si="2"/>
        <v/>
      </c>
      <c r="D33" s="92" t="str">
        <f>IF(B32&lt;$C$5,$C$14/$C$5, IF(B32=$C$5,SUM(D$15:D32),""))</f>
        <v/>
      </c>
      <c r="E33" s="92" t="str">
        <f>IF(B32&lt;$C$5,C32*$C$6/360*30,IF(B32=$C$5,SUM(E$15:E32),""))</f>
        <v/>
      </c>
      <c r="F33" s="92" t="str">
        <f t="shared" si="0"/>
        <v/>
      </c>
      <c r="G33" s="104"/>
    </row>
    <row r="34" spans="2:8">
      <c r="B34" s="92" t="str">
        <f t="shared" si="1"/>
        <v/>
      </c>
      <c r="C34" s="92" t="str">
        <f t="shared" si="2"/>
        <v/>
      </c>
      <c r="D34" s="92" t="str">
        <f>IF(B33&lt;$C$5,$C$14/$C$5, IF(B33=$C$5,SUM(D$15:D33),""))</f>
        <v/>
      </c>
      <c r="E34" s="92" t="str">
        <f>IF(B33&lt;$C$5,C33*$C$6/360*30,IF(B33=$C$5,SUM(E$15:E33),""))</f>
        <v/>
      </c>
      <c r="F34" s="92" t="str">
        <f t="shared" si="0"/>
        <v/>
      </c>
      <c r="G34" s="110"/>
    </row>
    <row r="35" spans="2:8">
      <c r="B35" s="92" t="str">
        <f t="shared" si="1"/>
        <v/>
      </c>
      <c r="C35" s="92" t="str">
        <f t="shared" si="2"/>
        <v/>
      </c>
      <c r="D35" s="92" t="str">
        <f>IF(B34&lt;$C$5,$C$14/$C$5, IF(B34=$C$5,SUM(D$15:D34),""))</f>
        <v/>
      </c>
      <c r="E35" s="92" t="str">
        <f>IF(B34&lt;$C$5,C34*$C$6/360*30,IF(B34=$C$5,SUM(E$15:E34),""))</f>
        <v/>
      </c>
      <c r="F35" s="92" t="str">
        <f t="shared" si="0"/>
        <v/>
      </c>
      <c r="G35" s="110"/>
    </row>
    <row r="36" spans="2:8">
      <c r="B36" s="92" t="str">
        <f t="shared" si="1"/>
        <v/>
      </c>
      <c r="C36" s="92" t="str">
        <f t="shared" si="2"/>
        <v/>
      </c>
      <c r="D36" s="92" t="str">
        <f>IF(B35&lt;$C$5,$C$14/$C$5, IF(B35=$C$5,SUM(D$15:D35),""))</f>
        <v/>
      </c>
      <c r="E36" s="92" t="str">
        <f>IF(B35&lt;$C$5,C35*$C$6/360*30,IF(B35=$C$5,SUM(E$15:E35),""))</f>
        <v/>
      </c>
      <c r="F36" s="92" t="str">
        <f t="shared" si="0"/>
        <v/>
      </c>
      <c r="G36" s="110"/>
    </row>
    <row r="37" spans="2:8">
      <c r="B37" s="92" t="str">
        <f t="shared" si="1"/>
        <v/>
      </c>
      <c r="C37" s="92" t="str">
        <f t="shared" si="2"/>
        <v/>
      </c>
      <c r="D37" s="92" t="str">
        <f>IF(B36&lt;$C$5,$C$14/$C$5, IF(B36=$C$5,SUM(D$15:D36),""))</f>
        <v/>
      </c>
      <c r="E37" s="92" t="str">
        <f>IF(B36&lt;$C$5,C36*$C$6/360*30,IF(B36=$C$5,SUM(E$15:E36),""))</f>
        <v/>
      </c>
      <c r="F37" s="92" t="str">
        <f t="shared" si="0"/>
        <v/>
      </c>
      <c r="G37" s="110"/>
    </row>
    <row r="38" spans="2:8">
      <c r="B38" s="92" t="str">
        <f t="shared" si="1"/>
        <v/>
      </c>
      <c r="C38" s="92" t="str">
        <f t="shared" si="2"/>
        <v/>
      </c>
      <c r="D38" s="92" t="str">
        <f>IF(B37&lt;$C$5,$C$14/$C$5, IF(B37=$C$5,SUM(D$15:D37),""))</f>
        <v/>
      </c>
      <c r="E38" s="92" t="str">
        <f>IF(B37&lt;$C$5,C37*$C$6/360*30,IF(B37=$C$5,SUM(E$15:E37),""))</f>
        <v/>
      </c>
      <c r="F38" s="92" t="str">
        <f t="shared" si="0"/>
        <v/>
      </c>
      <c r="G38" s="110"/>
    </row>
    <row r="39" spans="2:8">
      <c r="B39" s="92" t="str">
        <f t="shared" si="1"/>
        <v/>
      </c>
      <c r="C39" s="92" t="str">
        <f t="shared" si="2"/>
        <v/>
      </c>
      <c r="D39" s="92" t="str">
        <f>IF(B38&lt;$C$5,$C$14/$C$5, IF(B38=$C$5,SUM(D$15:D38),""))</f>
        <v/>
      </c>
      <c r="E39" s="92" t="str">
        <f>IF(B38&lt;$C$5,C38*$C$6/360*30,IF(B38=$C$5,SUM(E$15:E38),""))</f>
        <v/>
      </c>
      <c r="F39" s="92" t="str">
        <f t="shared" si="0"/>
        <v/>
      </c>
      <c r="G39" s="110"/>
      <c r="H39" s="111"/>
    </row>
    <row r="40" spans="2:8">
      <c r="B40" s="92" t="str">
        <f t="shared" si="1"/>
        <v/>
      </c>
      <c r="C40" s="92" t="str">
        <f t="shared" si="2"/>
        <v/>
      </c>
      <c r="D40" s="92" t="str">
        <f>IF(B39&lt;$C$5,$C$14/$C$5, IF(B39=$C$5,SUM(D$15:D39),""))</f>
        <v/>
      </c>
      <c r="E40" s="92" t="str">
        <f>IF(B39&lt;$C$5,C39*$C$6/360*30,IF(B39=$C$5,SUM(E$15:E39),""))</f>
        <v/>
      </c>
      <c r="F40" s="92" t="str">
        <f t="shared" si="0"/>
        <v/>
      </c>
      <c r="G40" s="110"/>
      <c r="H40" s="112"/>
    </row>
    <row r="41" spans="2:8">
      <c r="B41" s="92" t="str">
        <f t="shared" si="1"/>
        <v/>
      </c>
      <c r="C41" s="92" t="str">
        <f t="shared" si="2"/>
        <v/>
      </c>
      <c r="D41" s="92" t="str">
        <f>IF(B40&lt;$C$5,$C$14/$C$5, IF(B40=$C$5,SUM(D$15:D40),""))</f>
        <v/>
      </c>
      <c r="E41" s="92" t="str">
        <f>IF(B40&lt;$C$5,C40*$C$6/360*30,IF(B40=$C$5,SUM(E$15:E40),""))</f>
        <v/>
      </c>
      <c r="F41" s="92" t="str">
        <f t="shared" si="0"/>
        <v/>
      </c>
      <c r="G41" s="110"/>
    </row>
    <row r="42" spans="2:8">
      <c r="B42" s="92" t="str">
        <f t="shared" si="1"/>
        <v/>
      </c>
      <c r="C42" s="92" t="str">
        <f t="shared" si="2"/>
        <v/>
      </c>
      <c r="D42" s="92" t="str">
        <f>IF(B41&lt;$C$5,$C$14/$C$5, IF(B41=$C$5,SUM(D$15:D41),""))</f>
        <v/>
      </c>
      <c r="E42" s="92" t="str">
        <f>IF(B41&lt;$C$5,C41*$C$6/360*30,IF(B41=$C$5,SUM(E$15:E41),""))</f>
        <v/>
      </c>
      <c r="F42" s="92" t="str">
        <f t="shared" si="0"/>
        <v/>
      </c>
    </row>
    <row r="43" spans="2:8">
      <c r="B43" s="92" t="str">
        <f t="shared" si="1"/>
        <v/>
      </c>
      <c r="C43" s="92" t="str">
        <f t="shared" si="2"/>
        <v/>
      </c>
      <c r="D43" s="92" t="str">
        <f>IF(B42&lt;$C$5,$C$14/$C$5, IF(B42=$C$5,SUM(D$15:D42),""))</f>
        <v/>
      </c>
      <c r="E43" s="92" t="str">
        <f>IF(B42&lt;$C$5,C42*$C$6/360*30,IF(B42=$C$5,SUM(E$15:E42),""))</f>
        <v/>
      </c>
      <c r="F43" s="92" t="str">
        <f t="shared" si="0"/>
        <v/>
      </c>
    </row>
    <row r="44" spans="2:8">
      <c r="B44" s="92" t="str">
        <f t="shared" si="1"/>
        <v/>
      </c>
      <c r="C44" s="92" t="str">
        <f t="shared" si="2"/>
        <v/>
      </c>
      <c r="D44" s="92" t="str">
        <f>IF(B43&lt;$C$5,$C$14/$C$5, IF(B43=$C$5,SUM(D$15:D43),""))</f>
        <v/>
      </c>
      <c r="E44" s="92" t="str">
        <f>IF(B43&lt;$C$5,C43*$C$6/360*30,IF(B43=$C$5,SUM(E$15:E43),""))</f>
        <v/>
      </c>
      <c r="F44" s="92" t="str">
        <f t="shared" si="0"/>
        <v/>
      </c>
    </row>
    <row r="45" spans="2:8">
      <c r="B45" s="92" t="str">
        <f t="shared" si="1"/>
        <v/>
      </c>
      <c r="C45" s="92" t="str">
        <f t="shared" si="2"/>
        <v/>
      </c>
      <c r="D45" s="92" t="str">
        <f>IF(B44&lt;$C$5,$C$14/$C$5, IF(B44=$C$5,SUM(D$15:D44),""))</f>
        <v/>
      </c>
      <c r="E45" s="92" t="str">
        <f>IF(B44&lt;$C$5,C44*$C$6/360*30,IF(B44=$C$5,SUM(E$15:E44),""))</f>
        <v/>
      </c>
      <c r="F45" s="92" t="str">
        <f t="shared" si="0"/>
        <v/>
      </c>
    </row>
    <row r="46" spans="2:8">
      <c r="B46" s="92" t="str">
        <f t="shared" si="1"/>
        <v/>
      </c>
      <c r="C46" s="92" t="str">
        <f t="shared" si="2"/>
        <v/>
      </c>
      <c r="D46" s="92" t="str">
        <f>IF(B45&lt;$C$5,$C$14/$C$5, IF(B45=$C$5,SUM(D$15:D45),""))</f>
        <v/>
      </c>
      <c r="E46" s="92" t="str">
        <f>IF(B45&lt;$C$5,C45*$C$6/360*30,IF(B45=$C$5,SUM(E$15:E45),""))</f>
        <v/>
      </c>
      <c r="F46" s="92" t="str">
        <f t="shared" si="0"/>
        <v/>
      </c>
    </row>
    <row r="47" spans="2:8">
      <c r="B47" s="92" t="str">
        <f t="shared" si="1"/>
        <v/>
      </c>
      <c r="C47" s="92" t="str">
        <f t="shared" si="2"/>
        <v/>
      </c>
      <c r="D47" s="92" t="str">
        <f>IF(B46&lt;$C$5,$C$14/$C$5, IF(B46=$C$5,SUM(D$15:D46),""))</f>
        <v/>
      </c>
      <c r="E47" s="92" t="str">
        <f>IF(B46&lt;$C$5,C46*$C$6/360*30,IF(B46=$C$5,SUM(E$15:E46),""))</f>
        <v/>
      </c>
      <c r="F47" s="92" t="str">
        <f t="shared" ref="F47:F78" si="3">IF(B46&lt;$C$5,E47+D47,IF(B46=$C$5,SUM(D47:E47),""))</f>
        <v/>
      </c>
    </row>
    <row r="48" spans="2:8">
      <c r="B48" s="92" t="str">
        <f t="shared" si="1"/>
        <v/>
      </c>
      <c r="C48" s="92" t="str">
        <f t="shared" si="2"/>
        <v/>
      </c>
      <c r="D48" s="92" t="str">
        <f>IF(B47&lt;$C$5,$C$14/$C$5, IF(B47=$C$5,SUM(D$15:D47),""))</f>
        <v/>
      </c>
      <c r="E48" s="92" t="str">
        <f>IF(B47&lt;$C$5,C47*$C$6/360*30,IF(B47=$C$5,SUM(E$15:E47),""))</f>
        <v/>
      </c>
      <c r="F48" s="92" t="str">
        <f t="shared" si="3"/>
        <v/>
      </c>
    </row>
    <row r="49" spans="2:6">
      <c r="B49" s="92" t="str">
        <f t="shared" si="1"/>
        <v/>
      </c>
      <c r="C49" s="92" t="str">
        <f t="shared" si="2"/>
        <v/>
      </c>
      <c r="D49" s="92" t="str">
        <f>IF(B48&lt;$C$5,$C$14/$C$5, IF(B48=$C$5,SUM(D$15:D48),""))</f>
        <v/>
      </c>
      <c r="E49" s="92" t="str">
        <f>IF(B48&lt;$C$5,C48*$C$6/360*30,IF(B48=$C$5,SUM(E$15:E48),""))</f>
        <v/>
      </c>
      <c r="F49" s="92" t="str">
        <f t="shared" si="3"/>
        <v/>
      </c>
    </row>
    <row r="50" spans="2:6">
      <c r="B50" s="92" t="str">
        <f t="shared" si="1"/>
        <v/>
      </c>
      <c r="C50" s="92" t="str">
        <f t="shared" si="2"/>
        <v/>
      </c>
      <c r="D50" s="92" t="str">
        <f>IF(B49&lt;$C$5,$C$14/$C$5, IF(B49=$C$5,SUM(D$15:D49),""))</f>
        <v/>
      </c>
      <c r="E50" s="92" t="str">
        <f>IF(B49&lt;$C$5,C49*$C$6/360*30,IF(B49=$C$5,SUM(E$15:E49),""))</f>
        <v/>
      </c>
      <c r="F50" s="92" t="str">
        <f t="shared" si="3"/>
        <v/>
      </c>
    </row>
    <row r="51" spans="2:6">
      <c r="B51" s="92" t="str">
        <f t="shared" si="1"/>
        <v/>
      </c>
      <c r="C51" s="92" t="str">
        <f t="shared" si="2"/>
        <v/>
      </c>
      <c r="D51" s="92" t="str">
        <f>IF(B50&lt;$C$5,$C$14/$C$5, IF(B50=$C$5,SUM(D$15:D50),""))</f>
        <v/>
      </c>
      <c r="E51" s="92" t="str">
        <f>IF(B50&lt;$C$5,C50*$C$6/360*30,IF(B50=$C$5,SUM(E$15:E50),""))</f>
        <v/>
      </c>
      <c r="F51" s="92" t="str">
        <f t="shared" si="3"/>
        <v/>
      </c>
    </row>
    <row r="52" spans="2:6">
      <c r="B52" s="92" t="str">
        <f t="shared" si="1"/>
        <v/>
      </c>
      <c r="C52" s="92" t="str">
        <f t="shared" si="2"/>
        <v/>
      </c>
      <c r="D52" s="92" t="str">
        <f>IF(B51&lt;$C$5,$C$14/$C$5, IF(B51=$C$5,SUM(D$15:D51),""))</f>
        <v/>
      </c>
      <c r="E52" s="92" t="str">
        <f>IF(B51&lt;$C$5,C51*$C$6/360*30,IF(B51=$C$5,SUM(E$15:E51),""))</f>
        <v/>
      </c>
      <c r="F52" s="92" t="str">
        <f t="shared" si="3"/>
        <v/>
      </c>
    </row>
    <row r="53" spans="2:6">
      <c r="B53" s="92" t="str">
        <f t="shared" si="1"/>
        <v/>
      </c>
      <c r="C53" s="92" t="str">
        <f t="shared" si="2"/>
        <v/>
      </c>
      <c r="D53" s="92" t="str">
        <f>IF(B52&lt;$C$5,$C$14/$C$5, IF(B52=$C$5,SUM(D$15:D52),""))</f>
        <v/>
      </c>
      <c r="E53" s="92" t="str">
        <f>IF(B52&lt;$C$5,C52*$C$6/360*30,IF(B52=$C$5,SUM(E$15:E52),""))</f>
        <v/>
      </c>
      <c r="F53" s="92" t="str">
        <f t="shared" si="3"/>
        <v/>
      </c>
    </row>
    <row r="54" spans="2:6">
      <c r="B54" s="92" t="str">
        <f t="shared" si="1"/>
        <v/>
      </c>
      <c r="C54" s="92" t="str">
        <f t="shared" si="2"/>
        <v/>
      </c>
      <c r="D54" s="92" t="str">
        <f>IF(B53&lt;$C$5,$C$14/$C$5, IF(B53=$C$5,SUM(D$15:D53),""))</f>
        <v/>
      </c>
      <c r="E54" s="92" t="str">
        <f>IF(B53&lt;$C$5,C53*$C$6/360*30,IF(B53=$C$5,SUM(E$15:E53),""))</f>
        <v/>
      </c>
      <c r="F54" s="92" t="str">
        <f t="shared" si="3"/>
        <v/>
      </c>
    </row>
    <row r="55" spans="2:6">
      <c r="B55" s="92" t="str">
        <f t="shared" si="1"/>
        <v/>
      </c>
      <c r="C55" s="92" t="str">
        <f t="shared" si="2"/>
        <v/>
      </c>
      <c r="D55" s="92" t="str">
        <f>IF(B54&lt;$C$5,$C$14/$C$5, IF(B54=$C$5,SUM(D$15:D54),""))</f>
        <v/>
      </c>
      <c r="E55" s="92" t="str">
        <f>IF(B54&lt;$C$5,C54*$C$6/360*30,IF(B54=$C$5,SUM(E$15:E54),""))</f>
        <v/>
      </c>
      <c r="F55" s="92" t="str">
        <f t="shared" si="3"/>
        <v/>
      </c>
    </row>
    <row r="56" spans="2:6">
      <c r="B56" s="92" t="str">
        <f t="shared" si="1"/>
        <v/>
      </c>
      <c r="C56" s="92" t="str">
        <f t="shared" si="2"/>
        <v/>
      </c>
      <c r="D56" s="92" t="str">
        <f>IF(B55&lt;$C$5,$C$14/$C$5, IF(B55=$C$5,SUM(D$15:D55),""))</f>
        <v/>
      </c>
      <c r="E56" s="92" t="str">
        <f>IF(B55&lt;$C$5,C55*$C$6/360*30,IF(B55=$C$5,SUM(E$15:E55),""))</f>
        <v/>
      </c>
      <c r="F56" s="92" t="str">
        <f t="shared" si="3"/>
        <v/>
      </c>
    </row>
    <row r="57" spans="2:6">
      <c r="B57" s="92" t="str">
        <f t="shared" si="1"/>
        <v/>
      </c>
      <c r="C57" s="92" t="str">
        <f t="shared" si="2"/>
        <v/>
      </c>
      <c r="D57" s="92" t="str">
        <f>IF(B56&lt;$C$5,$C$14/$C$5, IF(B56=$C$5,SUM(D$15:D56),""))</f>
        <v/>
      </c>
      <c r="E57" s="92" t="str">
        <f>IF(B56&lt;$C$5,C56*$C$6/360*30,IF(B56=$C$5,SUM(E$15:E56),""))</f>
        <v/>
      </c>
      <c r="F57" s="92" t="str">
        <f t="shared" si="3"/>
        <v/>
      </c>
    </row>
    <row r="58" spans="2:6">
      <c r="B58" s="92" t="str">
        <f t="shared" si="1"/>
        <v/>
      </c>
      <c r="C58" s="92" t="str">
        <f t="shared" si="2"/>
        <v/>
      </c>
      <c r="D58" s="92" t="str">
        <f>IF(B57&lt;$C$5,$C$14/$C$5, IF(B57=$C$5,SUM(D$15:D57),""))</f>
        <v/>
      </c>
      <c r="E58" s="92" t="str">
        <f>IF(B57&lt;$C$5,C57*$C$6/360*30,IF(B57=$C$5,SUM(E$15:E57),""))</f>
        <v/>
      </c>
      <c r="F58" s="92" t="str">
        <f t="shared" si="3"/>
        <v/>
      </c>
    </row>
    <row r="59" spans="2:6">
      <c r="B59" s="92" t="str">
        <f t="shared" si="1"/>
        <v/>
      </c>
      <c r="C59" s="92" t="str">
        <f t="shared" si="2"/>
        <v/>
      </c>
      <c r="D59" s="92" t="str">
        <f>IF(B58&lt;$C$5,$C$14/$C$5, IF(B58=$C$5,SUM(D$15:D58),""))</f>
        <v/>
      </c>
      <c r="E59" s="92" t="str">
        <f>IF(B58&lt;$C$5,C58*$C$6/360*30,IF(B58=$C$5,SUM(E$15:E58),""))</f>
        <v/>
      </c>
      <c r="F59" s="92" t="str">
        <f t="shared" si="3"/>
        <v/>
      </c>
    </row>
    <row r="60" spans="2:6">
      <c r="B60" s="92" t="str">
        <f t="shared" si="1"/>
        <v/>
      </c>
      <c r="C60" s="92" t="str">
        <f t="shared" si="2"/>
        <v/>
      </c>
      <c r="D60" s="92" t="str">
        <f>IF(B59&lt;$C$5,$C$14/$C$5, IF(B59=$C$5,SUM(D$15:D59),""))</f>
        <v/>
      </c>
      <c r="E60" s="92" t="str">
        <f>IF(B59&lt;$C$5,C59*$C$6/360*30,IF(B59=$C$5,SUM(E$15:E59),""))</f>
        <v/>
      </c>
      <c r="F60" s="92" t="str">
        <f t="shared" si="3"/>
        <v/>
      </c>
    </row>
    <row r="61" spans="2:6">
      <c r="B61" s="92" t="str">
        <f t="shared" si="1"/>
        <v/>
      </c>
      <c r="C61" s="92" t="str">
        <f t="shared" si="2"/>
        <v/>
      </c>
      <c r="D61" s="92" t="str">
        <f>IF(B60&lt;$C$5,$C$14/$C$5, IF(B60=$C$5,SUM(D$15:D60),""))</f>
        <v/>
      </c>
      <c r="E61" s="92" t="str">
        <f>IF(B60&lt;$C$5,C60*$C$6/360*30,IF(B60=$C$5,SUM(E$15:E60),""))</f>
        <v/>
      </c>
      <c r="F61" s="92" t="str">
        <f t="shared" si="3"/>
        <v/>
      </c>
    </row>
    <row r="62" spans="2:6">
      <c r="B62" s="92" t="str">
        <f t="shared" si="1"/>
        <v/>
      </c>
      <c r="C62" s="92" t="str">
        <f t="shared" si="2"/>
        <v/>
      </c>
      <c r="D62" s="92" t="str">
        <f>IF(B61&lt;$C$5,$C$14/$C$5, IF(B61=$C$5,SUM(D$15:D61),""))</f>
        <v/>
      </c>
      <c r="E62" s="92" t="str">
        <f>IF(B61&lt;$C$5,C61*$C$6/360*30,IF(B61=$C$5,SUM(E$15:E61),""))</f>
        <v/>
      </c>
      <c r="F62" s="92" t="str">
        <f t="shared" si="3"/>
        <v/>
      </c>
    </row>
    <row r="63" spans="2:6">
      <c r="B63" s="92" t="str">
        <f t="shared" si="1"/>
        <v/>
      </c>
      <c r="C63" s="92" t="str">
        <f>IF(B63&lt;=$C$5,C62-D63,"")</f>
        <v/>
      </c>
      <c r="D63" s="92" t="str">
        <f>IF(B62&lt;$C$5,$C$14/$C$5, IF(B62=$C$5,SUM(D$15:D62),""))</f>
        <v/>
      </c>
      <c r="E63" s="92" t="str">
        <f>IF(B62&lt;$C$5,C62*$C$6/360*30,IF(B62=$C$5,SUM(E$15:E62),""))</f>
        <v/>
      </c>
      <c r="F63" s="92" t="str">
        <f t="shared" si="3"/>
        <v/>
      </c>
    </row>
    <row r="64" spans="2:6">
      <c r="B64" s="92" t="str">
        <f t="shared" si="1"/>
        <v/>
      </c>
      <c r="C64" s="92" t="str">
        <f t="shared" si="2"/>
        <v/>
      </c>
      <c r="D64" s="92" t="str">
        <f>IF(B63&lt;$C$5,$C$14/$C$5, IF(B63=$C$5,SUM(D$15:D63),""))</f>
        <v/>
      </c>
      <c r="E64" s="92" t="str">
        <f>IF(B63&lt;$C$5,C63*$C$6/360*30,IF(B63=$C$5,SUM(E$15:E63),""))</f>
        <v/>
      </c>
      <c r="F64" s="92" t="str">
        <f t="shared" si="3"/>
        <v/>
      </c>
    </row>
    <row r="65" spans="2:6">
      <c r="B65" s="92" t="str">
        <f t="shared" si="1"/>
        <v/>
      </c>
      <c r="C65" s="92" t="str">
        <f t="shared" si="2"/>
        <v/>
      </c>
      <c r="D65" s="92" t="str">
        <f>IF(B64&lt;$C$5,$C$14/$C$5, IF(B64=$C$5,SUM(D$15:D64),""))</f>
        <v/>
      </c>
      <c r="E65" s="92" t="str">
        <f>IF(B64&lt;$C$5,C64*$C$6/360*30,IF(B64=$C$5,SUM(E$15:E64),""))</f>
        <v/>
      </c>
      <c r="F65" s="92" t="str">
        <f t="shared" si="3"/>
        <v/>
      </c>
    </row>
    <row r="66" spans="2:6">
      <c r="B66" s="92" t="str">
        <f t="shared" si="1"/>
        <v/>
      </c>
      <c r="C66" s="92" t="str">
        <f t="shared" si="2"/>
        <v/>
      </c>
      <c r="D66" s="92" t="str">
        <f>IF(B65&lt;$C$5,$C$14/$C$5, IF(B65=$C$5,SUM(D$15:D65),""))</f>
        <v/>
      </c>
      <c r="E66" s="92" t="str">
        <f>IF(B65&lt;$C$5,C65*$C$6/360*30,IF(B65=$C$5,SUM(E$15:E65),""))</f>
        <v/>
      </c>
      <c r="F66" s="92" t="str">
        <f t="shared" si="3"/>
        <v/>
      </c>
    </row>
    <row r="67" spans="2:6">
      <c r="B67" s="92" t="str">
        <f t="shared" si="1"/>
        <v/>
      </c>
      <c r="C67" s="92" t="str">
        <f t="shared" si="2"/>
        <v/>
      </c>
      <c r="D67" s="92" t="str">
        <f>IF(B66&lt;$C$5,$C$14/$C$5, IF(B66=$C$5,SUM(D$15:D66),""))</f>
        <v/>
      </c>
      <c r="E67" s="92" t="str">
        <f>IF(B66&lt;$C$5,C66*$C$6/360*30,IF(B66=$C$5,SUM(E$15:E66),""))</f>
        <v/>
      </c>
      <c r="F67" s="92" t="str">
        <f t="shared" si="3"/>
        <v/>
      </c>
    </row>
    <row r="68" spans="2:6">
      <c r="B68" s="92" t="str">
        <f t="shared" si="1"/>
        <v/>
      </c>
      <c r="C68" s="92" t="str">
        <f>IF(B68&lt;=$C$5,C67-D68,"")</f>
        <v/>
      </c>
      <c r="D68" s="92" t="str">
        <f>IF(B67&lt;$C$5,$C$14/$C$5, IF(B67=$C$5,SUM(D$15:D67),""))</f>
        <v/>
      </c>
      <c r="E68" s="92" t="str">
        <f>IF(B67&lt;$C$5,C67*$C$6/360*30,IF(B67=$C$5,SUM(E$15:E67),""))</f>
        <v/>
      </c>
      <c r="F68" s="92" t="str">
        <f t="shared" si="3"/>
        <v/>
      </c>
    </row>
    <row r="69" spans="2:6">
      <c r="B69" s="92" t="str">
        <f t="shared" si="1"/>
        <v/>
      </c>
      <c r="C69" s="92" t="str">
        <f t="shared" ref="C69:C132" si="4">IF(B69&lt;=$C$5,C68-D69,"")</f>
        <v/>
      </c>
      <c r="D69" s="92" t="str">
        <f>IF(B68&lt;$C$5,$C$14/$C$5, IF(B68=$C$5,SUM(D$15:D68),""))</f>
        <v/>
      </c>
      <c r="E69" s="92" t="str">
        <f>IF(B68&lt;$C$5,C68*$C$6/360*30,IF(B68=$C$5,SUM(E$15:E68),""))</f>
        <v/>
      </c>
      <c r="F69" s="92" t="str">
        <f t="shared" si="3"/>
        <v/>
      </c>
    </row>
    <row r="70" spans="2:6">
      <c r="B70" s="92" t="str">
        <f t="shared" si="1"/>
        <v/>
      </c>
      <c r="C70" s="92" t="str">
        <f t="shared" si="4"/>
        <v/>
      </c>
      <c r="D70" s="92" t="str">
        <f>IF(B69&lt;$C$5,$C$14/$C$5, IF(B69=$C$5,SUM(D$15:D69),""))</f>
        <v/>
      </c>
      <c r="E70" s="92" t="str">
        <f>IF(B69&lt;$C$5,C69*$C$6/360*30,IF(B69=$C$5,SUM(E$15:E69),""))</f>
        <v/>
      </c>
      <c r="F70" s="92" t="str">
        <f t="shared" si="3"/>
        <v/>
      </c>
    </row>
    <row r="71" spans="2:6">
      <c r="B71" s="92" t="str">
        <f t="shared" si="1"/>
        <v/>
      </c>
      <c r="C71" s="92" t="str">
        <f t="shared" si="4"/>
        <v/>
      </c>
      <c r="D71" s="92" t="str">
        <f>IF(B70&lt;$C$5,$C$14/$C$5, IF(B70=$C$5,SUM(D$15:D70),""))</f>
        <v/>
      </c>
      <c r="E71" s="92" t="str">
        <f>IF(B70&lt;$C$5,C70*$C$6/360*30,IF(B70=$C$5,SUM(E$15:E70),""))</f>
        <v/>
      </c>
      <c r="F71" s="92" t="str">
        <f t="shared" si="3"/>
        <v/>
      </c>
    </row>
    <row r="72" spans="2:6">
      <c r="B72" s="92" t="str">
        <f t="shared" si="1"/>
        <v/>
      </c>
      <c r="C72" s="92" t="str">
        <f t="shared" si="4"/>
        <v/>
      </c>
      <c r="D72" s="92" t="str">
        <f>IF(B71&lt;$C$5,$C$14/$C$5, IF(B71=$C$5,SUM(D$15:D71),""))</f>
        <v/>
      </c>
      <c r="E72" s="92" t="str">
        <f>IF(B71&lt;$C$5,C71*$C$6/360*30,IF(B71=$C$5,SUM(E$15:E71),""))</f>
        <v/>
      </c>
      <c r="F72" s="92" t="str">
        <f t="shared" si="3"/>
        <v/>
      </c>
    </row>
    <row r="73" spans="2:6">
      <c r="B73" s="92" t="str">
        <f t="shared" si="1"/>
        <v/>
      </c>
      <c r="C73" s="92" t="str">
        <f t="shared" si="4"/>
        <v/>
      </c>
      <c r="D73" s="92" t="str">
        <f>IF(B72&lt;$C$5,$C$14/$C$5, IF(B72=$C$5,SUM(D$15:D72),""))</f>
        <v/>
      </c>
      <c r="E73" s="92" t="str">
        <f>IF(B72&lt;$C$5,C72*$C$6/360*30,IF(B72=$C$5,SUM(E$15:E72),""))</f>
        <v/>
      </c>
      <c r="F73" s="92" t="str">
        <f t="shared" si="3"/>
        <v/>
      </c>
    </row>
    <row r="74" spans="2:6">
      <c r="B74" s="92" t="str">
        <f t="shared" si="1"/>
        <v/>
      </c>
      <c r="C74" s="92" t="str">
        <f t="shared" si="4"/>
        <v/>
      </c>
      <c r="D74" s="92" t="str">
        <f>IF(B73&lt;$C$5,$C$14/$C$5, IF(B73=$C$5,SUM(D$15:D73),""))</f>
        <v/>
      </c>
      <c r="E74" s="92" t="str">
        <f>IF(B73&lt;$C$5,C73*$C$6/360*30,IF(B73=$C$5,SUM(E$15:E73),""))</f>
        <v/>
      </c>
      <c r="F74" s="92" t="str">
        <f t="shared" si="3"/>
        <v/>
      </c>
    </row>
    <row r="75" spans="2:6">
      <c r="B75" s="92" t="str">
        <f t="shared" si="1"/>
        <v/>
      </c>
      <c r="C75" s="92" t="str">
        <f t="shared" si="4"/>
        <v/>
      </c>
      <c r="D75" s="92" t="str">
        <f>IF(B74&lt;$C$5,$C$14/$C$5, IF(B74=$C$5,SUM(D$15:D74),""))</f>
        <v/>
      </c>
      <c r="E75" s="92" t="str">
        <f>IF(B74&lt;$C$5,C74*$C$6/360*30,IF(B74=$C$5,SUM(E$15:E74),""))</f>
        <v/>
      </c>
      <c r="F75" s="92" t="str">
        <f t="shared" si="3"/>
        <v/>
      </c>
    </row>
    <row r="76" spans="2:6">
      <c r="B76" s="92" t="str">
        <f t="shared" si="1"/>
        <v/>
      </c>
      <c r="C76" s="92" t="str">
        <f t="shared" si="4"/>
        <v/>
      </c>
      <c r="D76" s="92" t="str">
        <f>IF(B75&lt;$C$5,$C$14/$C$5, IF(B75=$C$5,SUM(D$15:D75),""))</f>
        <v/>
      </c>
      <c r="E76" s="92" t="str">
        <f>IF(B75&lt;$C$5,C75*$C$6/360*30,IF(B75=$C$5,SUM(E$15:E75),""))</f>
        <v/>
      </c>
      <c r="F76" s="92" t="str">
        <f t="shared" si="3"/>
        <v/>
      </c>
    </row>
    <row r="77" spans="2:6">
      <c r="B77" s="92" t="str">
        <f t="shared" si="1"/>
        <v/>
      </c>
      <c r="C77" s="92" t="str">
        <f t="shared" si="4"/>
        <v/>
      </c>
      <c r="D77" s="92" t="str">
        <f>IF(B76&lt;$C$5,$C$14/$C$5, IF(B76=$C$5,SUM(D$15:D76),""))</f>
        <v/>
      </c>
      <c r="E77" s="92" t="str">
        <f>IF(B76&lt;$C$5,C76*$C$6/360*30,IF(B76=$C$5,SUM(E$15:E76),""))</f>
        <v/>
      </c>
      <c r="F77" s="92" t="str">
        <f t="shared" si="3"/>
        <v/>
      </c>
    </row>
    <row r="78" spans="2:6">
      <c r="B78" s="92" t="str">
        <f t="shared" si="1"/>
        <v/>
      </c>
      <c r="C78" s="92" t="str">
        <f t="shared" si="4"/>
        <v/>
      </c>
      <c r="D78" s="92" t="str">
        <f>IF(B77&lt;$C$5,$C$14/$C$5, IF(B77=$C$5,SUM(D$15:D77),""))</f>
        <v/>
      </c>
      <c r="E78" s="92" t="str">
        <f>IF(B77&lt;$C$5,C77*$C$6/360*30,IF(B77=$C$5,SUM(E$15:E77),""))</f>
        <v/>
      </c>
      <c r="F78" s="92" t="str">
        <f t="shared" si="3"/>
        <v/>
      </c>
    </row>
    <row r="79" spans="2:6">
      <c r="B79" s="92" t="str">
        <f t="shared" si="1"/>
        <v/>
      </c>
      <c r="C79" s="92" t="str">
        <f t="shared" si="4"/>
        <v/>
      </c>
      <c r="D79" s="92" t="str">
        <f>IF(B78&lt;$C$5,$C$14/$C$5, IF(B78=$C$5,SUM(D$15:D78),""))</f>
        <v/>
      </c>
      <c r="E79" s="92" t="str">
        <f>IF(B78&lt;$C$5,C78*$C$6/360*30,IF(B78=$C$5,SUM(E$15:E78),""))</f>
        <v/>
      </c>
      <c r="F79" s="92" t="str">
        <f t="shared" ref="F79:F110" si="5">IF(B78&lt;$C$5,E79+D79,IF(B78=$C$5,SUM(D79:E79),""))</f>
        <v/>
      </c>
    </row>
    <row r="80" spans="2:6">
      <c r="B80" s="92" t="str">
        <f t="shared" ref="B80:B135" si="6">IF(B79&lt;$C$5,B79+1,"")</f>
        <v/>
      </c>
      <c r="C80" s="92" t="str">
        <f t="shared" si="4"/>
        <v/>
      </c>
      <c r="D80" s="92" t="str">
        <f>IF(B79&lt;$C$5,$C$14/$C$5, IF(B79=$C$5,SUM(D$15:D79),""))</f>
        <v/>
      </c>
      <c r="E80" s="92" t="str">
        <f>IF(B79&lt;$C$5,C79*$C$6/360*30,IF(B79=$C$5,SUM(E$15:E79),""))</f>
        <v/>
      </c>
      <c r="F80" s="92" t="str">
        <f t="shared" si="5"/>
        <v/>
      </c>
    </row>
    <row r="81" spans="2:14">
      <c r="B81" s="92" t="str">
        <f t="shared" si="6"/>
        <v/>
      </c>
      <c r="C81" s="92" t="str">
        <f t="shared" si="4"/>
        <v/>
      </c>
      <c r="D81" s="92" t="str">
        <f>IF(B80&lt;$C$5,$C$14/$C$5, IF(B80=$C$5,SUM(D$15:D80),""))</f>
        <v/>
      </c>
      <c r="E81" s="92" t="str">
        <f>IF(B80&lt;$C$5,C80*$C$6/360*30,IF(B80=$C$5,SUM(E$15:E80),""))</f>
        <v/>
      </c>
      <c r="F81" s="92" t="str">
        <f t="shared" si="5"/>
        <v/>
      </c>
    </row>
    <row r="82" spans="2:14">
      <c r="B82" s="92" t="str">
        <f t="shared" si="6"/>
        <v/>
      </c>
      <c r="C82" s="92" t="str">
        <f t="shared" si="4"/>
        <v/>
      </c>
      <c r="D82" s="92" t="str">
        <f>IF(B81&lt;$C$5,$C$14/$C$5, IF(B81=$C$5,SUM(D$15:D81),""))</f>
        <v/>
      </c>
      <c r="E82" s="92" t="str">
        <f>IF(B81&lt;$C$5,C81*$C$6/360*30,IF(B81=$C$5,SUM(E$15:E81),""))</f>
        <v/>
      </c>
      <c r="F82" s="92" t="str">
        <f t="shared" si="5"/>
        <v/>
      </c>
    </row>
    <row r="83" spans="2:14">
      <c r="B83" s="92" t="str">
        <f t="shared" si="6"/>
        <v/>
      </c>
      <c r="C83" s="92" t="str">
        <f t="shared" si="4"/>
        <v/>
      </c>
      <c r="D83" s="92" t="str">
        <f>IF(B82&lt;$C$5,$C$14/$C$5, IF(B82=$C$5,SUM(D$15:D82),""))</f>
        <v/>
      </c>
      <c r="E83" s="92" t="str">
        <f>IF(B82&lt;$C$5,C82*$C$6/360*30,IF(B82=$C$5,SUM(E$15:E82),""))</f>
        <v/>
      </c>
      <c r="F83" s="92" t="str">
        <f t="shared" si="5"/>
        <v/>
      </c>
    </row>
    <row r="84" spans="2:14">
      <c r="B84" s="92" t="str">
        <f t="shared" si="6"/>
        <v/>
      </c>
      <c r="C84" s="92" t="str">
        <f t="shared" si="4"/>
        <v/>
      </c>
      <c r="D84" s="92" t="str">
        <f>IF(B83&lt;$C$5,$C$14/$C$5, IF(B83=$C$5,SUM(D$15:D83),""))</f>
        <v/>
      </c>
      <c r="E84" s="92" t="str">
        <f>IF(B83&lt;$C$5,C83*$C$6/360*30,IF(B83=$C$5,SUM(E$15:E83),""))</f>
        <v/>
      </c>
      <c r="F84" s="92" t="str">
        <f t="shared" si="5"/>
        <v/>
      </c>
      <c r="N84" s="92"/>
    </row>
    <row r="85" spans="2:14">
      <c r="B85" s="92" t="str">
        <f t="shared" si="6"/>
        <v/>
      </c>
      <c r="C85" s="92" t="str">
        <f t="shared" si="4"/>
        <v/>
      </c>
      <c r="D85" s="92" t="str">
        <f>IF(B84&lt;$C$5,$C$14/$C$5, IF(B84=$C$5,SUM(D$15:D84),""))</f>
        <v/>
      </c>
      <c r="E85" s="92" t="str">
        <f>IF(B84&lt;$C$5,C84*$C$6/360*30,IF(B84=$C$5,SUM(E$15:E84),""))</f>
        <v/>
      </c>
      <c r="F85" s="92" t="str">
        <f t="shared" si="5"/>
        <v/>
      </c>
      <c r="N85" s="92"/>
    </row>
    <row r="86" spans="2:14">
      <c r="B86" s="92" t="str">
        <f t="shared" si="6"/>
        <v/>
      </c>
      <c r="C86" s="92" t="str">
        <f t="shared" si="4"/>
        <v/>
      </c>
      <c r="D86" s="92" t="str">
        <f>IF(B85&lt;$C$5,$C$14/$C$5, IF(B85=$C$5,SUM(D$15:D85),""))</f>
        <v/>
      </c>
      <c r="E86" s="92" t="str">
        <f>IF(B85&lt;$C$5,C85*$C$6/360*30,IF(B85=$C$5,SUM(E$15:E85),""))</f>
        <v/>
      </c>
      <c r="F86" s="92" t="str">
        <f t="shared" si="5"/>
        <v/>
      </c>
      <c r="N86" s="92"/>
    </row>
    <row r="87" spans="2:14">
      <c r="B87" s="92" t="str">
        <f t="shared" si="6"/>
        <v/>
      </c>
      <c r="C87" s="92" t="str">
        <f t="shared" si="4"/>
        <v/>
      </c>
      <c r="D87" s="92" t="str">
        <f>IF(B86&lt;$C$5,$C$14/$C$5, IF(B86=$C$5,SUM(D$15:D86),""))</f>
        <v/>
      </c>
      <c r="E87" s="92" t="str">
        <f>IF(B86&lt;$C$5,C86*$C$6/360*30,IF(B86=$C$5,SUM(E$15:E86),""))</f>
        <v/>
      </c>
      <c r="F87" s="92" t="str">
        <f t="shared" si="5"/>
        <v/>
      </c>
      <c r="N87" s="92"/>
    </row>
    <row r="88" spans="2:14">
      <c r="B88" s="92" t="str">
        <f t="shared" si="6"/>
        <v/>
      </c>
      <c r="C88" s="92" t="str">
        <f t="shared" si="4"/>
        <v/>
      </c>
      <c r="D88" s="92" t="str">
        <f>IF(B87&lt;$C$5,$C$14/$C$5, IF(B87=$C$5,SUM(D$15:D87),""))</f>
        <v/>
      </c>
      <c r="E88" s="92" t="str">
        <f>IF(B87&lt;$C$5,C87*$C$6/360*30,IF(B87=$C$5,SUM(E$15:E87),""))</f>
        <v/>
      </c>
      <c r="F88" s="92" t="str">
        <f t="shared" si="5"/>
        <v/>
      </c>
      <c r="N88" s="92"/>
    </row>
    <row r="89" spans="2:14">
      <c r="B89" s="92" t="str">
        <f t="shared" si="6"/>
        <v/>
      </c>
      <c r="C89" s="92" t="str">
        <f t="shared" si="4"/>
        <v/>
      </c>
      <c r="D89" s="92" t="str">
        <f>IF(B88&lt;$C$5,$C$14/$C$5, IF(B88=$C$5,SUM(D$15:D88),""))</f>
        <v/>
      </c>
      <c r="E89" s="92" t="str">
        <f>IF(B88&lt;$C$5,C88*$C$6/360*30,IF(B88=$C$5,SUM(E$15:E88),""))</f>
        <v/>
      </c>
      <c r="F89" s="92" t="str">
        <f t="shared" si="5"/>
        <v/>
      </c>
      <c r="N89" s="92"/>
    </row>
    <row r="90" spans="2:14">
      <c r="B90" s="92" t="str">
        <f t="shared" si="6"/>
        <v/>
      </c>
      <c r="C90" s="92" t="str">
        <f t="shared" si="4"/>
        <v/>
      </c>
      <c r="D90" s="92" t="str">
        <f>IF(B89&lt;$C$5,$C$14/$C$5, IF(B89=$C$5,SUM(D$15:D89),""))</f>
        <v/>
      </c>
      <c r="E90" s="92" t="str">
        <f>IF(B89&lt;$C$5,C89*$C$6/360*30,IF(B89=$C$5,SUM(E$15:E89),""))</f>
        <v/>
      </c>
      <c r="F90" s="92" t="str">
        <f t="shared" si="5"/>
        <v/>
      </c>
      <c r="N90" s="92"/>
    </row>
    <row r="91" spans="2:14">
      <c r="B91" s="92" t="str">
        <f t="shared" si="6"/>
        <v/>
      </c>
      <c r="C91" s="92" t="str">
        <f t="shared" si="4"/>
        <v/>
      </c>
      <c r="D91" s="92" t="str">
        <f>IF(B90&lt;$C$5,$C$14/$C$5, IF(B90=$C$5,SUM(D$15:D90),""))</f>
        <v/>
      </c>
      <c r="E91" s="92" t="str">
        <f>IF(B90&lt;$C$5,C90*$C$6/360*30,IF(B90=$C$5,SUM(E$15:E90),""))</f>
        <v/>
      </c>
      <c r="F91" s="92" t="str">
        <f t="shared" si="5"/>
        <v/>
      </c>
      <c r="N91" s="92"/>
    </row>
    <row r="92" spans="2:14">
      <c r="B92" s="92" t="str">
        <f t="shared" si="6"/>
        <v/>
      </c>
      <c r="C92" s="92" t="str">
        <f t="shared" si="4"/>
        <v/>
      </c>
      <c r="D92" s="92" t="str">
        <f>IF(B91&lt;$C$5,$C$14/$C$5, IF(B91=$C$5,SUM(D$15:D91),""))</f>
        <v/>
      </c>
      <c r="E92" s="92" t="str">
        <f>IF(B91&lt;$C$5,C91*$C$6/360*30,IF(B91=$C$5,SUM(E$15:E91),""))</f>
        <v/>
      </c>
      <c r="F92" s="92" t="str">
        <f t="shared" si="5"/>
        <v/>
      </c>
      <c r="N92" s="92"/>
    </row>
    <row r="93" spans="2:14">
      <c r="B93" s="92" t="str">
        <f t="shared" si="6"/>
        <v/>
      </c>
      <c r="C93" s="92" t="str">
        <f t="shared" si="4"/>
        <v/>
      </c>
      <c r="D93" s="92" t="str">
        <f>IF(B92&lt;$C$5,$C$14/$C$5, IF(B92=$C$5,SUM(D$15:D92),""))</f>
        <v/>
      </c>
      <c r="E93" s="92" t="str">
        <f>IF(B92&lt;$C$5,C92*$C$6/360*30,IF(B92=$C$5,SUM(E$15:E92),""))</f>
        <v/>
      </c>
      <c r="F93" s="92" t="str">
        <f t="shared" si="5"/>
        <v/>
      </c>
      <c r="N93" s="92"/>
    </row>
    <row r="94" spans="2:14">
      <c r="B94" s="92" t="str">
        <f t="shared" si="6"/>
        <v/>
      </c>
      <c r="C94" s="92" t="str">
        <f t="shared" si="4"/>
        <v/>
      </c>
      <c r="D94" s="92" t="str">
        <f>IF(B93&lt;$C$5,$C$14/$C$5, IF(B93=$C$5,SUM(D$15:D93),""))</f>
        <v/>
      </c>
      <c r="E94" s="92" t="str">
        <f>IF(B93&lt;$C$5,C93*$C$6/360*30,IF(B93=$C$5,SUM(E$15:E93),""))</f>
        <v/>
      </c>
      <c r="F94" s="92" t="str">
        <f t="shared" si="5"/>
        <v/>
      </c>
      <c r="N94" s="92"/>
    </row>
    <row r="95" spans="2:14">
      <c r="B95" s="92" t="str">
        <f t="shared" si="6"/>
        <v/>
      </c>
      <c r="C95" s="92" t="str">
        <f t="shared" si="4"/>
        <v/>
      </c>
      <c r="D95" s="92" t="str">
        <f>IF(B94&lt;$C$5,$C$14/$C$5, IF(B94=$C$5,SUM(D$15:D94),""))</f>
        <v/>
      </c>
      <c r="E95" s="92" t="str">
        <f>IF(B94&lt;$C$5,C94*$C$6/360*30,IF(B94=$C$5,SUM(E$15:E94),""))</f>
        <v/>
      </c>
      <c r="F95" s="92" t="str">
        <f t="shared" si="5"/>
        <v/>
      </c>
      <c r="N95" s="92"/>
    </row>
    <row r="96" spans="2:14">
      <c r="B96" s="92" t="str">
        <f t="shared" si="6"/>
        <v/>
      </c>
      <c r="C96" s="92" t="str">
        <f t="shared" si="4"/>
        <v/>
      </c>
      <c r="D96" s="92" t="str">
        <f>IF(B95&lt;$C$5,$C$14/$C$5, IF(B95=$C$5,SUM(D$15:D95),""))</f>
        <v/>
      </c>
      <c r="E96" s="92" t="str">
        <f>IF(B95&lt;$C$5,C95*$C$6/360*30,IF(B95=$C$5,SUM(E$15:E95),""))</f>
        <v/>
      </c>
      <c r="F96" s="92" t="str">
        <f t="shared" si="5"/>
        <v/>
      </c>
      <c r="N96" s="92"/>
    </row>
    <row r="97" spans="1:14">
      <c r="B97" s="92" t="str">
        <f t="shared" si="6"/>
        <v/>
      </c>
      <c r="C97" s="92" t="str">
        <f t="shared" si="4"/>
        <v/>
      </c>
      <c r="D97" s="92" t="str">
        <f>IF(B96&lt;$C$5,$C$14/$C$5, IF(B96=$C$5,SUM(D$15:D96),""))</f>
        <v/>
      </c>
      <c r="E97" s="92" t="str">
        <f>IF(B96&lt;$C$5,C96*$C$6/360*30,IF(B96=$C$5,SUM(E$15:E96),""))</f>
        <v/>
      </c>
      <c r="F97" s="92" t="str">
        <f t="shared" si="5"/>
        <v/>
      </c>
      <c r="N97" s="92"/>
    </row>
    <row r="98" spans="1:14">
      <c r="B98" s="92" t="str">
        <f t="shared" si="6"/>
        <v/>
      </c>
      <c r="C98" s="92" t="str">
        <f t="shared" si="4"/>
        <v/>
      </c>
      <c r="D98" s="92" t="str">
        <f>IF(B97&lt;$C$5,$C$14/$C$5, IF(B97=$C$5,SUM(D$15:D97),""))</f>
        <v/>
      </c>
      <c r="E98" s="92" t="str">
        <f>IF(B97&lt;$C$5,C97*$C$6/360*30,IF(B97=$C$5,SUM(E$15:E97),""))</f>
        <v/>
      </c>
      <c r="F98" s="92" t="str">
        <f t="shared" si="5"/>
        <v/>
      </c>
      <c r="N98" s="92"/>
    </row>
    <row r="99" spans="1:14">
      <c r="B99" s="92" t="str">
        <f t="shared" si="6"/>
        <v/>
      </c>
      <c r="C99" s="92" t="str">
        <f t="shared" si="4"/>
        <v/>
      </c>
      <c r="D99" s="92" t="str">
        <f>IF(B98&lt;$C$5,$C$14/$C$5, IF(B98=$C$5,SUM(D$15:D98),""))</f>
        <v/>
      </c>
      <c r="E99" s="92" t="str">
        <f>IF(B98&lt;$C$5,C98*$C$6/360*30,IF(B98=$C$5,SUM(E$15:E98),""))</f>
        <v/>
      </c>
      <c r="F99" s="92" t="str">
        <f t="shared" si="5"/>
        <v/>
      </c>
      <c r="N99" s="92"/>
    </row>
    <row r="100" spans="1:14">
      <c r="B100" s="92" t="str">
        <f t="shared" si="6"/>
        <v/>
      </c>
      <c r="C100" s="92" t="str">
        <f t="shared" si="4"/>
        <v/>
      </c>
      <c r="D100" s="92" t="str">
        <f>IF(B99&lt;$C$5,$C$14/$C$5, IF(B99=$C$5,SUM(D$15:D99),""))</f>
        <v/>
      </c>
      <c r="E100" s="92" t="str">
        <f>IF(B99&lt;$C$5,C99*$C$6/360*30,IF(B99=$C$5,SUM(E$15:E99),""))</f>
        <v/>
      </c>
      <c r="F100" s="92" t="str">
        <f t="shared" si="5"/>
        <v/>
      </c>
      <c r="N100" s="92"/>
    </row>
    <row r="101" spans="1:14">
      <c r="B101" s="92" t="str">
        <f t="shared" si="6"/>
        <v/>
      </c>
      <c r="C101" s="92" t="str">
        <f t="shared" si="4"/>
        <v/>
      </c>
      <c r="D101" s="92" t="str">
        <f>IF(B100&lt;$C$5,$C$14/$C$5, IF(B100=$C$5,SUM(D$15:D100),""))</f>
        <v/>
      </c>
      <c r="E101" s="92" t="str">
        <f>IF(B100&lt;$C$5,C100*$C$6/360*30,IF(B100=$C$5,SUM(E$15:E100),""))</f>
        <v/>
      </c>
      <c r="F101" s="92" t="str">
        <f t="shared" si="5"/>
        <v/>
      </c>
      <c r="N101" s="92"/>
    </row>
    <row r="102" spans="1:14">
      <c r="B102" s="92" t="str">
        <f t="shared" si="6"/>
        <v/>
      </c>
      <c r="C102" s="92" t="str">
        <f t="shared" si="4"/>
        <v/>
      </c>
      <c r="D102" s="92" t="str">
        <f>IF(B101&lt;$C$5,$C$14/$C$5, IF(B101=$C$5,SUM(D$15:D101),""))</f>
        <v/>
      </c>
      <c r="E102" s="92" t="str">
        <f>IF(B101&lt;$C$5,C101*$C$6/360*30,IF(B101=$C$5,SUM(E$15:E101),""))</f>
        <v/>
      </c>
      <c r="F102" s="92" t="str">
        <f t="shared" si="5"/>
        <v/>
      </c>
      <c r="N102" s="92"/>
    </row>
    <row r="103" spans="1:14">
      <c r="B103" s="92" t="str">
        <f t="shared" si="6"/>
        <v/>
      </c>
      <c r="C103" s="92" t="str">
        <f t="shared" si="4"/>
        <v/>
      </c>
      <c r="D103" s="92" t="str">
        <f>IF(B102&lt;$C$5,$C$14/$C$5, IF(B102=$C$5,SUM(D$15:D102),""))</f>
        <v/>
      </c>
      <c r="E103" s="92" t="str">
        <f>IF(B102&lt;$C$5,C102*$C$6/360*30,IF(B102=$C$5,SUM(E$15:E102),""))</f>
        <v/>
      </c>
      <c r="F103" s="92" t="str">
        <f t="shared" si="5"/>
        <v/>
      </c>
      <c r="N103" s="92"/>
    </row>
    <row r="104" spans="1:14">
      <c r="B104" s="92" t="str">
        <f t="shared" si="6"/>
        <v/>
      </c>
      <c r="C104" s="92" t="str">
        <f t="shared" si="4"/>
        <v/>
      </c>
      <c r="D104" s="92" t="str">
        <f>IF(B103&lt;$C$5,$C$14/$C$5, IF(B103=$C$5,SUM(D$15:D103),""))</f>
        <v/>
      </c>
      <c r="E104" s="92" t="str">
        <f>IF(B103&lt;$C$5,C103*$C$6/360*30,IF(B103=$C$5,SUM(E$15:E103),""))</f>
        <v/>
      </c>
      <c r="F104" s="92" t="str">
        <f t="shared" si="5"/>
        <v/>
      </c>
      <c r="N104" s="92"/>
    </row>
    <row r="105" spans="1:14">
      <c r="B105" s="92" t="str">
        <f t="shared" si="6"/>
        <v/>
      </c>
      <c r="C105" s="92" t="str">
        <f t="shared" si="4"/>
        <v/>
      </c>
      <c r="D105" s="92" t="str">
        <f>IF(B104&lt;$C$5,$C$14/$C$5, IF(B104=$C$5,SUM(D$15:D104),""))</f>
        <v/>
      </c>
      <c r="E105" s="92" t="str">
        <f>IF(B104&lt;$C$5,C104*$C$6/360*30,IF(B104=$C$5,SUM(E$15:E104),""))</f>
        <v/>
      </c>
      <c r="F105" s="92" t="str">
        <f t="shared" si="5"/>
        <v/>
      </c>
      <c r="N105" s="92"/>
    </row>
    <row r="106" spans="1:14">
      <c r="A106" s="84" t="s">
        <v>141</v>
      </c>
      <c r="B106" s="92" t="str">
        <f t="shared" si="6"/>
        <v/>
      </c>
      <c r="C106" s="92" t="str">
        <f t="shared" si="4"/>
        <v/>
      </c>
      <c r="D106" s="92" t="str">
        <f>IF(B105&lt;$C$5,$C$14/$C$5, IF(B105=$C$5,SUM(D$15:D105),""))</f>
        <v/>
      </c>
      <c r="E106" s="92" t="str">
        <f>IF(B105&lt;$C$5,C105*$C$6/360*30,IF(B105=$C$5,SUM(E$15:E105),""))</f>
        <v/>
      </c>
      <c r="F106" s="92" t="str">
        <f t="shared" si="5"/>
        <v/>
      </c>
      <c r="N106" s="92"/>
    </row>
    <row r="107" spans="1:14">
      <c r="B107" s="92" t="str">
        <f t="shared" si="6"/>
        <v/>
      </c>
      <c r="C107" s="92" t="str">
        <f t="shared" si="4"/>
        <v/>
      </c>
      <c r="D107" s="92" t="str">
        <f>IF(B106&lt;$C$5,$C$14/$C$5, IF(B106=$C$5,SUM(D$15:D106),""))</f>
        <v/>
      </c>
      <c r="E107" s="92" t="str">
        <f>IF(B106&lt;$C$5,C106*$C$6/360*30,IF(B106=$C$5,SUM(E$15:E106),""))</f>
        <v/>
      </c>
      <c r="F107" s="92" t="str">
        <f t="shared" si="5"/>
        <v/>
      </c>
      <c r="N107" s="92"/>
    </row>
    <row r="108" spans="1:14">
      <c r="B108" s="92" t="str">
        <f t="shared" si="6"/>
        <v/>
      </c>
      <c r="C108" s="92" t="str">
        <f t="shared" si="4"/>
        <v/>
      </c>
      <c r="D108" s="92" t="str">
        <f>IF(B107&lt;$C$5,$C$14/$C$5, IF(B107=$C$5,SUM(D$15:D107),""))</f>
        <v/>
      </c>
      <c r="E108" s="92" t="str">
        <f>IF(B107&lt;$C$5,C107*$C$6/360*30,IF(B107=$C$5,SUM(E$15:E107),""))</f>
        <v/>
      </c>
      <c r="F108" s="92" t="str">
        <f t="shared" si="5"/>
        <v/>
      </c>
      <c r="N108" s="92"/>
    </row>
    <row r="109" spans="1:14">
      <c r="B109" s="92" t="str">
        <f t="shared" si="6"/>
        <v/>
      </c>
      <c r="C109" s="92" t="str">
        <f t="shared" si="4"/>
        <v/>
      </c>
      <c r="D109" s="92" t="str">
        <f>IF(B108&lt;$C$5,$C$14/$C$5, IF(B108=$C$5,SUM(D$15:D108),""))</f>
        <v/>
      </c>
      <c r="E109" s="92" t="str">
        <f>IF(B108&lt;$C$5,C108*$C$6/360*30,IF(B108=$C$5,SUM(E$15:E108),""))</f>
        <v/>
      </c>
      <c r="F109" s="92" t="str">
        <f t="shared" si="5"/>
        <v/>
      </c>
      <c r="N109" s="92"/>
    </row>
    <row r="110" spans="1:14">
      <c r="B110" s="92" t="str">
        <f t="shared" si="6"/>
        <v/>
      </c>
      <c r="C110" s="92" t="str">
        <f t="shared" si="4"/>
        <v/>
      </c>
      <c r="D110" s="92" t="str">
        <f>IF(B109&lt;$C$5,$C$14/$C$5, IF(B109=$C$5,SUM(D$15:D109),""))</f>
        <v/>
      </c>
      <c r="E110" s="92" t="str">
        <f>IF(B109&lt;$C$5,C109*$C$6/360*30,IF(B109=$C$5,SUM(E$15:E109),""))</f>
        <v/>
      </c>
      <c r="F110" s="92" t="str">
        <f t="shared" si="5"/>
        <v/>
      </c>
      <c r="N110" s="92"/>
    </row>
    <row r="111" spans="1:14">
      <c r="B111" s="92" t="str">
        <f t="shared" si="6"/>
        <v/>
      </c>
      <c r="C111" s="92" t="str">
        <f t="shared" si="4"/>
        <v/>
      </c>
      <c r="D111" s="92" t="str">
        <f>IF(B110&lt;$C$5,$C$14/$C$5, IF(B110=$C$5,SUM(D$15:D110),""))</f>
        <v/>
      </c>
      <c r="E111" s="92" t="str">
        <f>IF(B110&lt;$C$5,C110*$C$6/360*30,IF(B110=$C$5,SUM(E$15:E110),""))</f>
        <v/>
      </c>
      <c r="F111" s="92" t="str">
        <f t="shared" ref="F111:F135" si="7">IF(B110&lt;$C$5,E111+D111,IF(B110=$C$5,SUM(D111:E111),""))</f>
        <v/>
      </c>
      <c r="N111" s="92"/>
    </row>
    <row r="112" spans="1:14">
      <c r="B112" s="92" t="str">
        <f t="shared" si="6"/>
        <v/>
      </c>
      <c r="C112" s="92" t="str">
        <f t="shared" si="4"/>
        <v/>
      </c>
      <c r="D112" s="92" t="str">
        <f>IF(B111&lt;$C$5,$C$14/$C$5, IF(B111=$C$5,SUM(D$15:D111),""))</f>
        <v/>
      </c>
      <c r="E112" s="92" t="str">
        <f>IF(B111&lt;$C$5,C111*$C$6/360*30,IF(B111=$C$5,SUM(E$15:E111),""))</f>
        <v/>
      </c>
      <c r="F112" s="92" t="str">
        <f t="shared" si="7"/>
        <v/>
      </c>
      <c r="N112" s="92"/>
    </row>
    <row r="113" spans="2:14">
      <c r="B113" s="92" t="str">
        <f t="shared" si="6"/>
        <v/>
      </c>
      <c r="C113" s="92" t="str">
        <f t="shared" si="4"/>
        <v/>
      </c>
      <c r="D113" s="92" t="str">
        <f>IF(B112&lt;$C$5,$C$14/$C$5, IF(B112=$C$5,SUM(D$15:D112),""))</f>
        <v/>
      </c>
      <c r="E113" s="92" t="str">
        <f>IF(B112&lt;$C$5,C112*$C$6/360*30,IF(B112=$C$5,SUM(E$15:E112),""))</f>
        <v/>
      </c>
      <c r="F113" s="92" t="str">
        <f t="shared" si="7"/>
        <v/>
      </c>
      <c r="N113" s="92"/>
    </row>
    <row r="114" spans="2:14">
      <c r="B114" s="92" t="str">
        <f t="shared" si="6"/>
        <v/>
      </c>
      <c r="C114" s="92" t="str">
        <f t="shared" si="4"/>
        <v/>
      </c>
      <c r="D114" s="92" t="str">
        <f>IF(B113&lt;$C$5,$C$14/$C$5, IF(B113=$C$5,SUM(D$15:D113),""))</f>
        <v/>
      </c>
      <c r="E114" s="92" t="str">
        <f>IF(B113&lt;$C$5,C113*$C$6/360*30,IF(B113=$C$5,SUM(E$15:E113),""))</f>
        <v/>
      </c>
      <c r="F114" s="92" t="str">
        <f t="shared" si="7"/>
        <v/>
      </c>
      <c r="N114" s="92"/>
    </row>
    <row r="115" spans="2:14">
      <c r="B115" s="92" t="str">
        <f t="shared" si="6"/>
        <v/>
      </c>
      <c r="C115" s="92" t="str">
        <f t="shared" si="4"/>
        <v/>
      </c>
      <c r="D115" s="92" t="str">
        <f>IF(B114&lt;$C$5,$C$14/$C$5, IF(B114=$C$5,SUM(D$15:D114),""))</f>
        <v/>
      </c>
      <c r="E115" s="92" t="str">
        <f>IF(B114&lt;$C$5,C114*$C$6/360*30,IF(B114=$C$5,SUM(E$15:E114),""))</f>
        <v/>
      </c>
      <c r="F115" s="92" t="str">
        <f t="shared" si="7"/>
        <v/>
      </c>
      <c r="N115" s="92"/>
    </row>
    <row r="116" spans="2:14">
      <c r="B116" s="92" t="str">
        <f t="shared" si="6"/>
        <v/>
      </c>
      <c r="C116" s="92" t="str">
        <f t="shared" si="4"/>
        <v/>
      </c>
      <c r="D116" s="92" t="str">
        <f>IF(B115&lt;$C$5,$C$14/$C$5, IF(B115=$C$5,SUM(D$15:D115),""))</f>
        <v/>
      </c>
      <c r="E116" s="92" t="str">
        <f>IF(B115&lt;$C$5,C115*$C$6/360*30,IF(B115=$C$5,SUM(E$15:E115),""))</f>
        <v/>
      </c>
      <c r="F116" s="92" t="str">
        <f t="shared" si="7"/>
        <v/>
      </c>
      <c r="N116" s="92"/>
    </row>
    <row r="117" spans="2:14">
      <c r="B117" s="92" t="str">
        <f t="shared" si="6"/>
        <v/>
      </c>
      <c r="C117" s="92" t="str">
        <f t="shared" si="4"/>
        <v/>
      </c>
      <c r="D117" s="92" t="str">
        <f>IF(B116&lt;$C$5,$C$14/$C$5, IF(B116=$C$5,SUM(D$15:D116),""))</f>
        <v/>
      </c>
      <c r="E117" s="92" t="str">
        <f>IF(B116&lt;$C$5,C116*$C$6/360*30,IF(B116=$C$5,SUM(E$15:E116),""))</f>
        <v/>
      </c>
      <c r="F117" s="92" t="str">
        <f t="shared" si="7"/>
        <v/>
      </c>
      <c r="N117" s="92"/>
    </row>
    <row r="118" spans="2:14">
      <c r="B118" s="92" t="str">
        <f t="shared" si="6"/>
        <v/>
      </c>
      <c r="C118" s="92" t="str">
        <f t="shared" si="4"/>
        <v/>
      </c>
      <c r="D118" s="92" t="str">
        <f>IF(B117&lt;$C$5,$C$14/$C$5, IF(B117=$C$5,SUM(D$15:D117),""))</f>
        <v/>
      </c>
      <c r="E118" s="92" t="str">
        <f>IF(B117&lt;$C$5,C117*$C$6/360*30,IF(B117=$C$5,SUM(E$15:E117),""))</f>
        <v/>
      </c>
      <c r="F118" s="92" t="str">
        <f t="shared" si="7"/>
        <v/>
      </c>
      <c r="N118" s="92"/>
    </row>
    <row r="119" spans="2:14">
      <c r="B119" s="92" t="str">
        <f t="shared" si="6"/>
        <v/>
      </c>
      <c r="C119" s="92" t="str">
        <f t="shared" si="4"/>
        <v/>
      </c>
      <c r="D119" s="92" t="str">
        <f>IF(B118&lt;$C$5,$C$14/$C$5, IF(B118=$C$5,SUM(D$15:D118),""))</f>
        <v/>
      </c>
      <c r="E119" s="92" t="str">
        <f>IF(B118&lt;$C$5,C118*$C$6/360*30,IF(B118=$C$5,SUM(E$15:E118),""))</f>
        <v/>
      </c>
      <c r="F119" s="92" t="str">
        <f t="shared" si="7"/>
        <v/>
      </c>
      <c r="N119" s="92"/>
    </row>
    <row r="120" spans="2:14">
      <c r="B120" s="92" t="str">
        <f t="shared" si="6"/>
        <v/>
      </c>
      <c r="C120" s="92" t="str">
        <f t="shared" si="4"/>
        <v/>
      </c>
      <c r="D120" s="92" t="str">
        <f>IF(B119&lt;$C$5,$C$14/$C$5, IF(B119=$C$5,SUM(D$15:D119),""))</f>
        <v/>
      </c>
      <c r="E120" s="92" t="str">
        <f>IF(B119&lt;$C$5,C119*$C$6/360*30,IF(B119=$C$5,SUM(E$15:E119),""))</f>
        <v/>
      </c>
      <c r="F120" s="92" t="str">
        <f t="shared" si="7"/>
        <v/>
      </c>
      <c r="N120" s="92"/>
    </row>
    <row r="121" spans="2:14">
      <c r="B121" s="92" t="str">
        <f t="shared" si="6"/>
        <v/>
      </c>
      <c r="C121" s="92" t="str">
        <f t="shared" si="4"/>
        <v/>
      </c>
      <c r="D121" s="92" t="str">
        <f>IF(B120&lt;$C$5,$C$14/$C$5, IF(B120=$C$5,SUM(D$15:D120),""))</f>
        <v/>
      </c>
      <c r="E121" s="92" t="str">
        <f>IF(B120&lt;$C$5,C120*$C$6/360*30,IF(B120=$C$5,SUM(E$15:E120),""))</f>
        <v/>
      </c>
      <c r="F121" s="92" t="str">
        <f t="shared" si="7"/>
        <v/>
      </c>
      <c r="N121" s="92"/>
    </row>
    <row r="122" spans="2:14">
      <c r="B122" s="92" t="str">
        <f t="shared" si="6"/>
        <v/>
      </c>
      <c r="C122" s="92" t="str">
        <f t="shared" si="4"/>
        <v/>
      </c>
      <c r="D122" s="92" t="str">
        <f>IF(B121&lt;$C$5,$C$14/$C$5, IF(B121=$C$5,SUM(D$15:D121),""))</f>
        <v/>
      </c>
      <c r="E122" s="92" t="str">
        <f>IF(B121&lt;$C$5,C121*$C$6/360*30,IF(B121=$C$5,SUM(E$15:E121),""))</f>
        <v/>
      </c>
      <c r="F122" s="92" t="str">
        <f t="shared" si="7"/>
        <v/>
      </c>
      <c r="N122" s="92"/>
    </row>
    <row r="123" spans="2:14">
      <c r="B123" s="92" t="str">
        <f t="shared" si="6"/>
        <v/>
      </c>
      <c r="C123" s="92" t="str">
        <f t="shared" si="4"/>
        <v/>
      </c>
      <c r="D123" s="92" t="str">
        <f>IF(B122&lt;$C$5,$C$14/$C$5, IF(B122=$C$5,SUM(D$15:D122),""))</f>
        <v/>
      </c>
      <c r="E123" s="92" t="str">
        <f>IF(B122&lt;$C$5,C122*$C$6/360*30,IF(B122=$C$5,SUM(E$15:E122),""))</f>
        <v/>
      </c>
      <c r="F123" s="92" t="str">
        <f t="shared" si="7"/>
        <v/>
      </c>
      <c r="N123" s="92"/>
    </row>
    <row r="124" spans="2:14">
      <c r="B124" s="92" t="str">
        <f t="shared" si="6"/>
        <v/>
      </c>
      <c r="C124" s="92" t="str">
        <f t="shared" si="4"/>
        <v/>
      </c>
      <c r="D124" s="92" t="str">
        <f>IF(B123&lt;$C$5,$C$14/$C$5, IF(B123=$C$5,SUM(D$15:D123),""))</f>
        <v/>
      </c>
      <c r="E124" s="92" t="str">
        <f>IF(B123&lt;$C$5,C123*$C$6/360*30,IF(B123=$C$5,SUM(E$15:E123),""))</f>
        <v/>
      </c>
      <c r="F124" s="92" t="str">
        <f t="shared" si="7"/>
        <v/>
      </c>
      <c r="N124" s="92"/>
    </row>
    <row r="125" spans="2:14">
      <c r="B125" s="92" t="str">
        <f t="shared" si="6"/>
        <v/>
      </c>
      <c r="C125" s="92" t="str">
        <f t="shared" si="4"/>
        <v/>
      </c>
      <c r="D125" s="92" t="str">
        <f>IF(B124&lt;$C$5,$C$14/$C$5, IF(B124=$C$5,SUM(D$15:D124),""))</f>
        <v/>
      </c>
      <c r="E125" s="92" t="str">
        <f>IF(B124&lt;$C$5,C124*$C$6/360*30,IF(B124=$C$5,SUM(E$15:E124),""))</f>
        <v/>
      </c>
      <c r="F125" s="92" t="str">
        <f t="shared" si="7"/>
        <v/>
      </c>
      <c r="N125" s="92"/>
    </row>
    <row r="126" spans="2:14">
      <c r="B126" s="92" t="str">
        <f t="shared" si="6"/>
        <v/>
      </c>
      <c r="C126" s="92" t="str">
        <f t="shared" si="4"/>
        <v/>
      </c>
      <c r="D126" s="92" t="str">
        <f>IF(B125&lt;$C$5,$C$14/$C$5, IF(B125=$C$5,SUM(D$15:D125),""))</f>
        <v/>
      </c>
      <c r="E126" s="92" t="str">
        <f>IF(B125&lt;$C$5,C125*$C$6/360*30,IF(B125=$C$5,SUM(E$15:E125),""))</f>
        <v/>
      </c>
      <c r="F126" s="92" t="str">
        <f t="shared" si="7"/>
        <v/>
      </c>
      <c r="N126" s="92"/>
    </row>
    <row r="127" spans="2:14">
      <c r="B127" s="92" t="str">
        <f t="shared" si="6"/>
        <v/>
      </c>
      <c r="C127" s="92" t="str">
        <f t="shared" si="4"/>
        <v/>
      </c>
      <c r="D127" s="92" t="str">
        <f>IF(B126&lt;$C$5,$C$14/$C$5, IF(B126=$C$5,SUM(D$15:D126),""))</f>
        <v/>
      </c>
      <c r="E127" s="92" t="str">
        <f>IF(B126&lt;$C$5,C126*$C$6/360*30,IF(B126=$C$5,SUM(E$15:E126),""))</f>
        <v/>
      </c>
      <c r="F127" s="92" t="str">
        <f t="shared" si="7"/>
        <v/>
      </c>
      <c r="N127" s="92"/>
    </row>
    <row r="128" spans="2:14">
      <c r="B128" s="92" t="str">
        <f t="shared" si="6"/>
        <v/>
      </c>
      <c r="C128" s="92" t="str">
        <f t="shared" si="4"/>
        <v/>
      </c>
      <c r="D128" s="92" t="str">
        <f>IF(B127&lt;$C$5,$C$14/$C$5, IF(B127=$C$5,SUM(D$15:D127),""))</f>
        <v/>
      </c>
      <c r="E128" s="92" t="str">
        <f>IF(B127&lt;$C$5,C127*$C$6/360*30,IF(B127=$C$5,SUM(E$15:E127),""))</f>
        <v/>
      </c>
      <c r="F128" s="92" t="str">
        <f t="shared" si="7"/>
        <v/>
      </c>
      <c r="N128" s="92"/>
    </row>
    <row r="129" spans="2:14">
      <c r="B129" s="92" t="str">
        <f t="shared" si="6"/>
        <v/>
      </c>
      <c r="C129" s="92" t="str">
        <f t="shared" si="4"/>
        <v/>
      </c>
      <c r="D129" s="92" t="str">
        <f>IF(B128&lt;$C$5,$C$14/$C$5, IF(B128=$C$5,SUM(D$15:D128),""))</f>
        <v/>
      </c>
      <c r="E129" s="92" t="str">
        <f>IF(B128&lt;$C$5,C128*$C$6/360*30,IF(B128=$C$5,SUM(E$15:E128),""))</f>
        <v/>
      </c>
      <c r="F129" s="92" t="str">
        <f t="shared" si="7"/>
        <v/>
      </c>
      <c r="N129" s="92"/>
    </row>
    <row r="130" spans="2:14">
      <c r="B130" s="92" t="str">
        <f t="shared" si="6"/>
        <v/>
      </c>
      <c r="C130" s="92" t="str">
        <f t="shared" si="4"/>
        <v/>
      </c>
      <c r="D130" s="92" t="str">
        <f>IF(B129&lt;$C$5,$C$14/$C$5, IF(B129=$C$5,SUM(D$15:D129),""))</f>
        <v/>
      </c>
      <c r="E130" s="92" t="str">
        <f>IF(B129&lt;$C$5,C129*$C$6/360*30,IF(B129=$C$5,SUM(E$15:E129),""))</f>
        <v/>
      </c>
      <c r="F130" s="92" t="str">
        <f t="shared" si="7"/>
        <v/>
      </c>
      <c r="N130" s="92"/>
    </row>
    <row r="131" spans="2:14">
      <c r="B131" s="92" t="str">
        <f t="shared" si="6"/>
        <v/>
      </c>
      <c r="C131" s="92" t="str">
        <f t="shared" si="4"/>
        <v/>
      </c>
      <c r="D131" s="92" t="str">
        <f>IF(B130&lt;$C$5,$C$14/$C$5, IF(B130=$C$5,SUM(D$15:D130),""))</f>
        <v/>
      </c>
      <c r="E131" s="92" t="str">
        <f>IF(B130&lt;$C$5,C130*$C$6/360*30,IF(B130=$C$5,SUM(E$15:E130),""))</f>
        <v/>
      </c>
      <c r="F131" s="92" t="str">
        <f t="shared" si="7"/>
        <v/>
      </c>
      <c r="N131" s="92"/>
    </row>
    <row r="132" spans="2:14">
      <c r="B132" s="92" t="str">
        <f t="shared" si="6"/>
        <v/>
      </c>
      <c r="C132" s="92" t="str">
        <f t="shared" si="4"/>
        <v/>
      </c>
      <c r="D132" s="92" t="str">
        <f>IF(B131&lt;$C$5,$C$14/$C$5, IF(B131=$C$5,SUM(D$15:D131),""))</f>
        <v/>
      </c>
      <c r="E132" s="92" t="str">
        <f>IF(B131&lt;$C$5,C131*$C$6/360*30,IF(B131=$C$5,SUM(E$15:E131),""))</f>
        <v/>
      </c>
      <c r="F132" s="92" t="str">
        <f t="shared" si="7"/>
        <v/>
      </c>
      <c r="N132" s="92"/>
    </row>
    <row r="133" spans="2:14">
      <c r="B133" s="92" t="str">
        <f t="shared" si="6"/>
        <v/>
      </c>
      <c r="C133" s="92" t="str">
        <f t="shared" ref="C133:C134" si="8">IF(B133&lt;=$C$5,C132-D133,"")</f>
        <v/>
      </c>
      <c r="D133" s="92" t="str">
        <f>IF(B132&lt;$C$5,$C$14/$C$5, IF(B132=$C$5,SUM(D$15:D132),""))</f>
        <v/>
      </c>
      <c r="E133" s="92" t="str">
        <f>IF(B132&lt;$C$5,C132*$C$6/360*30,IF(B132=$C$5,SUM(E$15:E132),""))</f>
        <v/>
      </c>
      <c r="F133" s="92" t="str">
        <f t="shared" si="7"/>
        <v/>
      </c>
      <c r="N133" s="92"/>
    </row>
    <row r="134" spans="2:14">
      <c r="B134" s="92" t="str">
        <f t="shared" si="6"/>
        <v/>
      </c>
      <c r="C134" s="92" t="str">
        <f t="shared" si="8"/>
        <v/>
      </c>
      <c r="D134" s="92" t="str">
        <f>IF(B133&lt;$C$5,$C$14/$C$5, IF(B133=$C$5,SUM(D$15:D133),""))</f>
        <v/>
      </c>
      <c r="E134" s="92" t="str">
        <f>IF(B133&lt;$C$5,C133*$C$6/360*30,IF(B133=$C$5,SUM(E$15:E133),""))</f>
        <v/>
      </c>
      <c r="F134" s="92" t="str">
        <f t="shared" si="7"/>
        <v/>
      </c>
      <c r="N134" s="92"/>
    </row>
    <row r="135" spans="2:14">
      <c r="B135" s="92" t="str">
        <f t="shared" si="6"/>
        <v/>
      </c>
      <c r="C135" s="92" t="str">
        <f>IF(B135&lt;=$C$5,C134-D135,"")</f>
        <v/>
      </c>
      <c r="D135" s="92" t="str">
        <f>IF(B134&lt;$C$5,$C$14/$C$5, IF(B134=$C$5,SUM(D$15:D134),""))</f>
        <v/>
      </c>
      <c r="E135" s="92" t="str">
        <f>IF(B134&lt;$C$5,C134*$C$6/360*30,IF(B134=$C$5,SUM(E$15:E134),""))</f>
        <v/>
      </c>
      <c r="F135" s="92" t="str">
        <f t="shared" si="7"/>
        <v/>
      </c>
      <c r="N135" s="92"/>
    </row>
    <row r="136" spans="2:14">
      <c r="F136" s="92"/>
      <c r="N136" s="92"/>
    </row>
    <row r="137" spans="2:14">
      <c r="N137" s="92"/>
    </row>
    <row r="138" spans="2:14">
      <c r="N138" s="92"/>
    </row>
    <row r="139" spans="2:14">
      <c r="N139" s="92"/>
    </row>
    <row r="140" spans="2:14">
      <c r="N140" s="92"/>
    </row>
    <row r="141" spans="2:14">
      <c r="N141" s="92"/>
    </row>
    <row r="142" spans="2:14">
      <c r="N142" s="92"/>
    </row>
    <row r="143" spans="2:14">
      <c r="N143" s="92"/>
    </row>
    <row r="144" spans="2:14">
      <c r="N144" s="92"/>
    </row>
    <row r="145" spans="14:14">
      <c r="N145" s="92"/>
    </row>
    <row r="146" spans="14:14">
      <c r="N146" s="92"/>
    </row>
    <row r="147" spans="14:14">
      <c r="N147" s="92"/>
    </row>
    <row r="148" spans="14:14">
      <c r="N148" s="92"/>
    </row>
    <row r="149" spans="14:14">
      <c r="N149" s="92"/>
    </row>
    <row r="150" spans="14:14">
      <c r="N150" s="92"/>
    </row>
    <row r="151" spans="14:14">
      <c r="N151" s="92"/>
    </row>
    <row r="152" spans="14:14">
      <c r="N152" s="92"/>
    </row>
    <row r="153" spans="14:14">
      <c r="N153" s="92"/>
    </row>
    <row r="154" spans="14:14">
      <c r="N154" s="92"/>
    </row>
  </sheetData>
  <protectedRanges>
    <protectedRange password="9690" sqref="B13:F135 N84:N154" name="Range1"/>
  </protectedRanges>
  <mergeCells count="2">
    <mergeCell ref="A6:B6"/>
    <mergeCell ref="B2:F2"/>
  </mergeCells>
  <conditionalFormatting sqref="B14:F135 N137:N140 N142:N154">
    <cfRule type="expression" dxfId="115" priority="1" stopIfTrue="1">
      <formula>$B13=$C$5</formula>
    </cfRule>
    <cfRule type="expression" dxfId="114" priority="2" stopIfTrue="1">
      <formula>$B13&lt;=$C$5</formula>
    </cfRule>
  </conditionalFormatting>
  <conditionalFormatting sqref="B77:F77 B107:F107 B130:F130">
    <cfRule type="expression" dxfId="113" priority="60" stopIfTrue="1">
      <formula>$B75&lt;=$C$5</formula>
    </cfRule>
  </conditionalFormatting>
  <conditionalFormatting sqref="B78:F78 B108:F108 B131:F131">
    <cfRule type="expression" dxfId="112" priority="58" stopIfTrue="1">
      <formula>$B75&lt;=$C$5</formula>
    </cfRule>
  </conditionalFormatting>
  <conditionalFormatting sqref="B79:F79 B109:F109 B132:F132">
    <cfRule type="expression" dxfId="111" priority="56" stopIfTrue="1">
      <formula>$B75&lt;=$C$5</formula>
    </cfRule>
  </conditionalFormatting>
  <conditionalFormatting sqref="B80:F80 B110:F110 B133:F133">
    <cfRule type="expression" dxfId="110" priority="54" stopIfTrue="1">
      <formula>$B75&lt;=$C$5</formula>
    </cfRule>
  </conditionalFormatting>
  <conditionalFormatting sqref="B81:F81 B111:F111 B134:F135">
    <cfRule type="expression" dxfId="109" priority="52" stopIfTrue="1">
      <formula>$B75&lt;=$C$5</formula>
    </cfRule>
  </conditionalFormatting>
  <conditionalFormatting sqref="B82:F82 B112:F112">
    <cfRule type="expression" dxfId="108" priority="50" stopIfTrue="1">
      <formula>$B75&lt;=$C$5</formula>
    </cfRule>
  </conditionalFormatting>
  <conditionalFormatting sqref="B83:F83 B113:F113">
    <cfRule type="expression" dxfId="107" priority="48" stopIfTrue="1">
      <formula>$B75&lt;=$C$5</formula>
    </cfRule>
  </conditionalFormatting>
  <conditionalFormatting sqref="B84:F84 N84 B114:F114">
    <cfRule type="expression" dxfId="106" priority="46" stopIfTrue="1">
      <formula>$B75&lt;=$C$5</formula>
    </cfRule>
  </conditionalFormatting>
  <conditionalFormatting sqref="B85:F85 N85 B115:F115">
    <cfRule type="expression" dxfId="105" priority="44" stopIfTrue="1">
      <formula>$B75&lt;=$C$5</formula>
    </cfRule>
  </conditionalFormatting>
  <conditionalFormatting sqref="B86:F86 N86 B116:F116">
    <cfRule type="expression" dxfId="104" priority="42" stopIfTrue="1">
      <formula>$B75&lt;=$C$5</formula>
    </cfRule>
  </conditionalFormatting>
  <conditionalFormatting sqref="B87:F87 N87 B117:F117">
    <cfRule type="expression" dxfId="103" priority="40" stopIfTrue="1">
      <formula>$B75&lt;=$C$5</formula>
    </cfRule>
  </conditionalFormatting>
  <conditionalFormatting sqref="B88:F88 N88 B118:F118">
    <cfRule type="expression" dxfId="102" priority="38" stopIfTrue="1">
      <formula>$B75&lt;=$C$5</formula>
    </cfRule>
  </conditionalFormatting>
  <conditionalFormatting sqref="B89:F89 N89 B119:F119">
    <cfRule type="expression" dxfId="101" priority="36" stopIfTrue="1">
      <formula>$B75&lt;=$C$5</formula>
    </cfRule>
  </conditionalFormatting>
  <conditionalFormatting sqref="B90:F90 N90 B120:F120">
    <cfRule type="expression" dxfId="100" priority="34" stopIfTrue="1">
      <formula>$B75&lt;=$C$5</formula>
    </cfRule>
  </conditionalFormatting>
  <conditionalFormatting sqref="B91:F91 N91 B121:F121">
    <cfRule type="expression" dxfId="99" priority="32" stopIfTrue="1">
      <formula>$B75&lt;=$C$5</formula>
    </cfRule>
  </conditionalFormatting>
  <conditionalFormatting sqref="B92:F92 N92 B122:F122">
    <cfRule type="expression" dxfId="98" priority="30" stopIfTrue="1">
      <formula>$B75&lt;=$C$5</formula>
    </cfRule>
  </conditionalFormatting>
  <conditionalFormatting sqref="B93:F93 N93 B123:F123">
    <cfRule type="expression" dxfId="97" priority="28" stopIfTrue="1">
      <formula>$B75&lt;=$C$5</formula>
    </cfRule>
  </conditionalFormatting>
  <conditionalFormatting sqref="B94:F94 N94 B124:F124">
    <cfRule type="expression" dxfId="96" priority="26" stopIfTrue="1">
      <formula>$B75&lt;=$C$5</formula>
    </cfRule>
  </conditionalFormatting>
  <conditionalFormatting sqref="B95:F95 N95 B125:F125">
    <cfRule type="expression" dxfId="95" priority="24" stopIfTrue="1">
      <formula>$B75&lt;=$C$5</formula>
    </cfRule>
  </conditionalFormatting>
  <conditionalFormatting sqref="B96:F96 N96 B126:F126">
    <cfRule type="expression" dxfId="94" priority="22" stopIfTrue="1">
      <formula>$B75&lt;=$C$5</formula>
    </cfRule>
  </conditionalFormatting>
  <conditionalFormatting sqref="B97:F97 N97 B127:F127">
    <cfRule type="expression" dxfId="93" priority="20" stopIfTrue="1">
      <formula>$B75&lt;=$C$5</formula>
    </cfRule>
  </conditionalFormatting>
  <conditionalFormatting sqref="B98:F98 N98 B128:F135">
    <cfRule type="expression" dxfId="92" priority="18" stopIfTrue="1">
      <formula>$B75&lt;=$C$5</formula>
    </cfRule>
  </conditionalFormatting>
  <conditionalFormatting sqref="B99:F99 N99 B130:F130">
    <cfRule type="expression" dxfId="91" priority="16" stopIfTrue="1">
      <formula>$B75&lt;=$C$5</formula>
    </cfRule>
  </conditionalFormatting>
  <conditionalFormatting sqref="B100:F100 N100 B131:F131">
    <cfRule type="expression" dxfId="90" priority="14" stopIfTrue="1">
      <formula>$B75&lt;=$C$5</formula>
    </cfRule>
  </conditionalFormatting>
  <conditionalFormatting sqref="B101:F101 N101 B132:F132">
    <cfRule type="expression" dxfId="89" priority="12" stopIfTrue="1">
      <formula>$B75&lt;=$C$5</formula>
    </cfRule>
  </conditionalFormatting>
  <conditionalFormatting sqref="B102:F102 N102 B133:F133">
    <cfRule type="expression" dxfId="88" priority="10" stopIfTrue="1">
      <formula>$B75&lt;=$C$5</formula>
    </cfRule>
  </conditionalFormatting>
  <conditionalFormatting sqref="B103:F103 N103 B134:F135">
    <cfRule type="expression" dxfId="87" priority="8" stopIfTrue="1">
      <formula>$B75&lt;=$C$5</formula>
    </cfRule>
  </conditionalFormatting>
  <conditionalFormatting sqref="B104:F104 N104">
    <cfRule type="expression" dxfId="86" priority="5" stopIfTrue="1">
      <formula>$B75=$C$5</formula>
    </cfRule>
    <cfRule type="expression" dxfId="85" priority="6" stopIfTrue="1">
      <formula>$B75&lt;=$C$5</formula>
    </cfRule>
  </conditionalFormatting>
  <conditionalFormatting sqref="B105:F135 N105:N106">
    <cfRule type="expression" dxfId="84" priority="3" stopIfTrue="1">
      <formula>$B75=$C$5</formula>
    </cfRule>
  </conditionalFormatting>
  <conditionalFormatting sqref="B107:F107 N107 B130:F130">
    <cfRule type="expression" dxfId="83" priority="104" stopIfTrue="1">
      <formula>$B76&lt;=$C$5</formula>
    </cfRule>
  </conditionalFormatting>
  <conditionalFormatting sqref="B108:F108 N108 B131:F131">
    <cfRule type="expression" dxfId="82" priority="102" stopIfTrue="1">
      <formula>$B76&lt;=$C$5</formula>
    </cfRule>
  </conditionalFormatting>
  <conditionalFormatting sqref="B109:F109 N109 B132:F132">
    <cfRule type="expression" dxfId="81" priority="100" stopIfTrue="1">
      <formula>$B76&lt;=$C$5</formula>
    </cfRule>
  </conditionalFormatting>
  <conditionalFormatting sqref="B110:F110 N110 B133:F133">
    <cfRule type="expression" dxfId="80" priority="98" stopIfTrue="1">
      <formula>$B76&lt;=$C$5</formula>
    </cfRule>
  </conditionalFormatting>
  <conditionalFormatting sqref="B111:F111 N111 B134:F135">
    <cfRule type="expression" dxfId="79" priority="96" stopIfTrue="1">
      <formula>$B76&lt;=$C$5</formula>
    </cfRule>
  </conditionalFormatting>
  <conditionalFormatting sqref="B112:F112 B82:F82">
    <cfRule type="expression" dxfId="78" priority="49" stopIfTrue="1">
      <formula>$B75=$C$5</formula>
    </cfRule>
  </conditionalFormatting>
  <conditionalFormatting sqref="B112:F112 N112">
    <cfRule type="expression" dxfId="77" priority="93" stopIfTrue="1">
      <formula>$B76=$C$5</formula>
    </cfRule>
    <cfRule type="expression" dxfId="76" priority="94" stopIfTrue="1">
      <formula>$B76&lt;=$C$5</formula>
    </cfRule>
  </conditionalFormatting>
  <conditionalFormatting sqref="B113:F113 B83:F83">
    <cfRule type="expression" dxfId="75" priority="47" stopIfTrue="1">
      <formula>$B75=$C$5</formula>
    </cfRule>
  </conditionalFormatting>
  <conditionalFormatting sqref="B113:F113 N113">
    <cfRule type="expression" dxfId="74" priority="91" stopIfTrue="1">
      <formula>$B76=$C$5</formula>
    </cfRule>
    <cfRule type="expression" dxfId="73" priority="92" stopIfTrue="1">
      <formula>$B76&lt;=$C$5</formula>
    </cfRule>
  </conditionalFormatting>
  <conditionalFormatting sqref="B114:F114 B84:F84 N84">
    <cfRule type="expression" dxfId="72" priority="45" stopIfTrue="1">
      <formula>$B75=$C$5</formula>
    </cfRule>
  </conditionalFormatting>
  <conditionalFormatting sqref="B114:F114 N114">
    <cfRule type="expression" dxfId="71" priority="89" stopIfTrue="1">
      <formula>$B76=$C$5</formula>
    </cfRule>
    <cfRule type="expression" dxfId="70" priority="90" stopIfTrue="1">
      <formula>$B76&lt;=$C$5</formula>
    </cfRule>
  </conditionalFormatting>
  <conditionalFormatting sqref="B115:F115 B85:F85 N85">
    <cfRule type="expression" dxfId="69" priority="43" stopIfTrue="1">
      <formula>$B75=$C$5</formula>
    </cfRule>
  </conditionalFormatting>
  <conditionalFormatting sqref="B115:F115 N115">
    <cfRule type="expression" dxfId="68" priority="88" stopIfTrue="1">
      <formula>$B76&lt;=$C$5</formula>
    </cfRule>
    <cfRule type="expression" dxfId="67" priority="87" stopIfTrue="1">
      <formula>$B76=$C$5</formula>
    </cfRule>
  </conditionalFormatting>
  <conditionalFormatting sqref="B116:F116 B86:F86 N86">
    <cfRule type="expression" dxfId="66" priority="41" stopIfTrue="1">
      <formula>$B75=$C$5</formula>
    </cfRule>
  </conditionalFormatting>
  <conditionalFormatting sqref="B116:F116 N116">
    <cfRule type="expression" dxfId="65" priority="85" stopIfTrue="1">
      <formula>$B76=$C$5</formula>
    </cfRule>
    <cfRule type="expression" dxfId="64" priority="86" stopIfTrue="1">
      <formula>$B76&lt;=$C$5</formula>
    </cfRule>
  </conditionalFormatting>
  <conditionalFormatting sqref="B117:F117 B87:F87 N87">
    <cfRule type="expression" dxfId="63" priority="39" stopIfTrue="1">
      <formula>$B75=$C$5</formula>
    </cfRule>
  </conditionalFormatting>
  <conditionalFormatting sqref="B117:F117 N117">
    <cfRule type="expression" dxfId="62" priority="83" stopIfTrue="1">
      <formula>$B76=$C$5</formula>
    </cfRule>
    <cfRule type="expression" dxfId="61" priority="84" stopIfTrue="1">
      <formula>$B76&lt;=$C$5</formula>
    </cfRule>
  </conditionalFormatting>
  <conditionalFormatting sqref="B118:F118 B88:F88 N88">
    <cfRule type="expression" dxfId="60" priority="37" stopIfTrue="1">
      <formula>$B75=$C$5</formula>
    </cfRule>
  </conditionalFormatting>
  <conditionalFormatting sqref="B118:F118 N118">
    <cfRule type="expression" dxfId="59" priority="81" stopIfTrue="1">
      <formula>$B76=$C$5</formula>
    </cfRule>
    <cfRule type="expression" dxfId="58" priority="82" stopIfTrue="1">
      <formula>$B76&lt;=$C$5</formula>
    </cfRule>
  </conditionalFormatting>
  <conditionalFormatting sqref="B119:F119 B89:F89 N89">
    <cfRule type="expression" dxfId="57" priority="35" stopIfTrue="1">
      <formula>$B75=$C$5</formula>
    </cfRule>
  </conditionalFormatting>
  <conditionalFormatting sqref="B119:F119 N119">
    <cfRule type="expression" dxfId="56" priority="79" stopIfTrue="1">
      <formula>$B76=$C$5</formula>
    </cfRule>
    <cfRule type="expression" dxfId="55" priority="80" stopIfTrue="1">
      <formula>$B76&lt;=$C$5</formula>
    </cfRule>
  </conditionalFormatting>
  <conditionalFormatting sqref="B120:F120 B90:F90 N90">
    <cfRule type="expression" dxfId="54" priority="33" stopIfTrue="1">
      <formula>$B75=$C$5</formula>
    </cfRule>
  </conditionalFormatting>
  <conditionalFormatting sqref="B120:F120 N120">
    <cfRule type="expression" dxfId="53" priority="78" stopIfTrue="1">
      <formula>$B76&lt;=$C$5</formula>
    </cfRule>
    <cfRule type="expression" dxfId="52" priority="77" stopIfTrue="1">
      <formula>$B76=$C$5</formula>
    </cfRule>
  </conditionalFormatting>
  <conditionalFormatting sqref="B121:F121 B91:F91 N91">
    <cfRule type="expression" dxfId="51" priority="31" stopIfTrue="1">
      <formula>$B75=$C$5</formula>
    </cfRule>
  </conditionalFormatting>
  <conditionalFormatting sqref="B121:F121 N121">
    <cfRule type="expression" dxfId="50" priority="76" stopIfTrue="1">
      <formula>$B76&lt;=$C$5</formula>
    </cfRule>
    <cfRule type="expression" dxfId="49" priority="75" stopIfTrue="1">
      <formula>$B76=$C$5</formula>
    </cfRule>
  </conditionalFormatting>
  <conditionalFormatting sqref="B122:F122 B92:F92 N92">
    <cfRule type="expression" dxfId="48" priority="29" stopIfTrue="1">
      <formula>$B75=$C$5</formula>
    </cfRule>
  </conditionalFormatting>
  <conditionalFormatting sqref="B122:F122 N122">
    <cfRule type="expression" dxfId="47" priority="74" stopIfTrue="1">
      <formula>$B76&lt;=$C$5</formula>
    </cfRule>
    <cfRule type="expression" dxfId="46" priority="73" stopIfTrue="1">
      <formula>$B76=$C$5</formula>
    </cfRule>
  </conditionalFormatting>
  <conditionalFormatting sqref="B123:F123 B93:F93 N93">
    <cfRule type="expression" dxfId="45" priority="27" stopIfTrue="1">
      <formula>$B75=$C$5</formula>
    </cfRule>
  </conditionalFormatting>
  <conditionalFormatting sqref="B123:F123 N123">
    <cfRule type="expression" dxfId="44" priority="71" stopIfTrue="1">
      <formula>$B76=$C$5</formula>
    </cfRule>
    <cfRule type="expression" dxfId="43" priority="72" stopIfTrue="1">
      <formula>$B76&lt;=$C$5</formula>
    </cfRule>
  </conditionalFormatting>
  <conditionalFormatting sqref="B124:F124 B94:F94 N94">
    <cfRule type="expression" dxfId="42" priority="25" stopIfTrue="1">
      <formula>$B75=$C$5</formula>
    </cfRule>
  </conditionalFormatting>
  <conditionalFormatting sqref="B124:F124 N124">
    <cfRule type="expression" dxfId="41" priority="69" stopIfTrue="1">
      <formula>$B76=$C$5</formula>
    </cfRule>
    <cfRule type="expression" dxfId="40" priority="70" stopIfTrue="1">
      <formula>$B76&lt;=$C$5</formula>
    </cfRule>
  </conditionalFormatting>
  <conditionalFormatting sqref="B125:F125 B95:F95 N95">
    <cfRule type="expression" dxfId="39" priority="23" stopIfTrue="1">
      <formula>$B75=$C$5</formula>
    </cfRule>
  </conditionalFormatting>
  <conditionalFormatting sqref="B125:F125 N125">
    <cfRule type="expression" dxfId="38" priority="67" stopIfTrue="1">
      <formula>$B76=$C$5</formula>
    </cfRule>
    <cfRule type="expression" dxfId="37" priority="68" stopIfTrue="1">
      <formula>$B76&lt;=$C$5</formula>
    </cfRule>
  </conditionalFormatting>
  <conditionalFormatting sqref="B126:F126 B96:F96 N96">
    <cfRule type="expression" dxfId="36" priority="21" stopIfTrue="1">
      <formula>$B75=$C$5</formula>
    </cfRule>
  </conditionalFormatting>
  <conditionalFormatting sqref="B126:F126 N126">
    <cfRule type="expression" dxfId="35" priority="66" stopIfTrue="1">
      <formula>$B76&lt;=$C$5</formula>
    </cfRule>
    <cfRule type="expression" dxfId="34" priority="65" stopIfTrue="1">
      <formula>$B76=$C$5</formula>
    </cfRule>
  </conditionalFormatting>
  <conditionalFormatting sqref="B127:F127 B97:F97 N97">
    <cfRule type="expression" dxfId="33" priority="19" stopIfTrue="1">
      <formula>$B75=$C$5</formula>
    </cfRule>
  </conditionalFormatting>
  <conditionalFormatting sqref="B127:F127 N127">
    <cfRule type="expression" dxfId="32" priority="63" stopIfTrue="1">
      <formula>$B76=$C$5</formula>
    </cfRule>
    <cfRule type="expression" dxfId="31" priority="64" stopIfTrue="1">
      <formula>$B76&lt;=$C$5</formula>
    </cfRule>
  </conditionalFormatting>
  <conditionalFormatting sqref="B128:F135 B98:F98 N98">
    <cfRule type="expression" dxfId="30" priority="17" stopIfTrue="1">
      <formula>$B75=$C$5</formula>
    </cfRule>
  </conditionalFormatting>
  <conditionalFormatting sqref="B128:F135 N128:N129">
    <cfRule type="expression" dxfId="29" priority="61" stopIfTrue="1">
      <formula>$B76=$C$5</formula>
    </cfRule>
  </conditionalFormatting>
  <conditionalFormatting sqref="B130:F130 B99:F99 N99">
    <cfRule type="expression" dxfId="28" priority="15" stopIfTrue="1">
      <formula>$B75=$C$5</formula>
    </cfRule>
  </conditionalFormatting>
  <conditionalFormatting sqref="B130:F130 B107:F107 B77:F77">
    <cfRule type="expression" dxfId="27" priority="59" stopIfTrue="1">
      <formula>$B75=$C$5</formula>
    </cfRule>
  </conditionalFormatting>
  <conditionalFormatting sqref="B130:F130 B107:F107 N107">
    <cfRule type="expression" dxfId="26" priority="103" stopIfTrue="1">
      <formula>$B76=$C$5</formula>
    </cfRule>
  </conditionalFormatting>
  <conditionalFormatting sqref="B130:F130 N130">
    <cfRule type="expression" dxfId="25" priority="113" stopIfTrue="1">
      <formula>$B77=$C$5</formula>
    </cfRule>
    <cfRule type="expression" dxfId="24" priority="114" stopIfTrue="1">
      <formula>$B77&lt;=$C$5</formula>
    </cfRule>
  </conditionalFormatting>
  <conditionalFormatting sqref="B131:F131 B100:F100 N100">
    <cfRule type="expression" dxfId="23" priority="13" stopIfTrue="1">
      <formula>$B75=$C$5</formula>
    </cfRule>
  </conditionalFormatting>
  <conditionalFormatting sqref="B131:F131 B108:F108 B78:F78">
    <cfRule type="expression" dxfId="22" priority="57" stopIfTrue="1">
      <formula>$B75=$C$5</formula>
    </cfRule>
  </conditionalFormatting>
  <conditionalFormatting sqref="B131:F131 B108:F108 N108">
    <cfRule type="expression" dxfId="21" priority="101" stopIfTrue="1">
      <formula>$B76=$C$5</formula>
    </cfRule>
  </conditionalFormatting>
  <conditionalFormatting sqref="B131:F131 N131">
    <cfRule type="expression" dxfId="20" priority="111" stopIfTrue="1">
      <formula>$B77=$C$5</formula>
    </cfRule>
    <cfRule type="expression" dxfId="19" priority="112" stopIfTrue="1">
      <formula>$B77&lt;=$C$5</formula>
    </cfRule>
  </conditionalFormatting>
  <conditionalFormatting sqref="B132:F132 B101:F101 N101">
    <cfRule type="expression" dxfId="18" priority="11" stopIfTrue="1">
      <formula>$B75=$C$5</formula>
    </cfRule>
  </conditionalFormatting>
  <conditionalFormatting sqref="B132:F132 B109:F109 B79:F79">
    <cfRule type="expression" dxfId="17" priority="55" stopIfTrue="1">
      <formula>$B75=$C$5</formula>
    </cfRule>
  </conditionalFormatting>
  <conditionalFormatting sqref="B132:F132 B109:F109 N109">
    <cfRule type="expression" dxfId="16" priority="99" stopIfTrue="1">
      <formula>$B76=$C$5</formula>
    </cfRule>
  </conditionalFormatting>
  <conditionalFormatting sqref="B132:F132 N132">
    <cfRule type="expression" dxfId="15" priority="109" stopIfTrue="1">
      <formula>$B77=$C$5</formula>
    </cfRule>
    <cfRule type="expression" dxfId="14" priority="110" stopIfTrue="1">
      <formula>$B77&lt;=$C$5</formula>
    </cfRule>
  </conditionalFormatting>
  <conditionalFormatting sqref="B133:F133 B102:F102 N102">
    <cfRule type="expression" dxfId="13" priority="9" stopIfTrue="1">
      <formula>$B75=$C$5</formula>
    </cfRule>
  </conditionalFormatting>
  <conditionalFormatting sqref="B133:F133 B110:F110 B80:F80">
    <cfRule type="expression" dxfId="12" priority="53" stopIfTrue="1">
      <formula>$B75=$C$5</formula>
    </cfRule>
  </conditionalFormatting>
  <conditionalFormatting sqref="B133:F133 B110:F110 N110">
    <cfRule type="expression" dxfId="11" priority="97" stopIfTrue="1">
      <formula>$B76=$C$5</formula>
    </cfRule>
  </conditionalFormatting>
  <conditionalFormatting sqref="B133:F133 N133">
    <cfRule type="expression" dxfId="10" priority="107" stopIfTrue="1">
      <formula>$B77=$C$5</formula>
    </cfRule>
    <cfRule type="expression" dxfId="9" priority="108" stopIfTrue="1">
      <formula>$B77&lt;=$C$5</formula>
    </cfRule>
  </conditionalFormatting>
  <conditionalFormatting sqref="B134:F135 B103:F103 N103">
    <cfRule type="expression" dxfId="8" priority="7" stopIfTrue="1">
      <formula>$B75=$C$5</formula>
    </cfRule>
  </conditionalFormatting>
  <conditionalFormatting sqref="B134:F135 B111:F111 B81:F81">
    <cfRule type="expression" dxfId="7" priority="51" stopIfTrue="1">
      <formula>$B75=$C$5</formula>
    </cfRule>
  </conditionalFormatting>
  <conditionalFormatting sqref="B134:F135 B111:F111 N111">
    <cfRule type="expression" dxfId="6" priority="95" stopIfTrue="1">
      <formula>$B76=$C$5</formula>
    </cfRule>
  </conditionalFormatting>
  <conditionalFormatting sqref="B134:F135 N134:N135">
    <cfRule type="expression" dxfId="5" priority="105" stopIfTrue="1">
      <formula>$B77=$C$5</formula>
    </cfRule>
    <cfRule type="expression" dxfId="4" priority="106" stopIfTrue="1">
      <formula>$B77&lt;=$C$5</formula>
    </cfRule>
  </conditionalFormatting>
  <conditionalFormatting sqref="N105:N106 B105:F135">
    <cfRule type="expression" dxfId="3" priority="4" stopIfTrue="1">
      <formula>$B75&lt;=$C$5</formula>
    </cfRule>
  </conditionalFormatting>
  <conditionalFormatting sqref="N128:N129 B128:F135">
    <cfRule type="expression" dxfId="2" priority="62" stopIfTrue="1">
      <formula>$B76&lt;=$C$5</formula>
    </cfRule>
  </conditionalFormatting>
  <conditionalFormatting sqref="N136 N141">
    <cfRule type="expression" dxfId="1" priority="115" stopIfTrue="1">
      <formula>#REF!=$C$5</formula>
    </cfRule>
    <cfRule type="expression" dxfId="0" priority="116" stopIfTrue="1">
      <formula>#REF!&lt;=$C$5</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
  <sheetViews>
    <sheetView zoomScaleNormal="100" workbookViewId="0">
      <selection activeCell="I21" sqref="I21"/>
    </sheetView>
  </sheetViews>
  <sheetFormatPr defaultRowHeight="14.4"/>
  <cols>
    <col min="1" max="1" width="3.6640625" customWidth="1"/>
    <col min="2" max="2" width="35.88671875" customWidth="1"/>
    <col min="3" max="3" width="12.88671875" customWidth="1"/>
    <col min="4" max="4" width="4.33203125" customWidth="1"/>
    <col min="6" max="7" width="8.88671875" customWidth="1"/>
  </cols>
  <sheetData>
    <row r="1" spans="1:6" ht="24" customHeight="1">
      <c r="A1" s="167" t="s">
        <v>221</v>
      </c>
      <c r="B1" s="168"/>
      <c r="C1" s="169"/>
    </row>
    <row r="2" spans="1:6" ht="12.6" customHeight="1">
      <c r="A2" s="171" t="s">
        <v>84</v>
      </c>
      <c r="B2" s="173" t="s">
        <v>213</v>
      </c>
      <c r="C2" s="158" t="s">
        <v>212</v>
      </c>
    </row>
    <row r="3" spans="1:6" ht="12" customHeight="1">
      <c r="A3" s="172"/>
      <c r="B3" s="174"/>
      <c r="C3" s="159" t="s">
        <v>85</v>
      </c>
    </row>
    <row r="4" spans="1:6">
      <c r="A4" s="161"/>
      <c r="B4" s="162" t="s">
        <v>89</v>
      </c>
      <c r="C4" s="161"/>
    </row>
    <row r="5" spans="1:6">
      <c r="A5" s="161"/>
      <c r="B5" s="85" t="s">
        <v>86</v>
      </c>
      <c r="C5" s="161">
        <v>1987</v>
      </c>
    </row>
    <row r="6" spans="1:6">
      <c r="A6" s="161"/>
      <c r="B6" s="85" t="s">
        <v>87</v>
      </c>
      <c r="C6" s="161">
        <v>1300</v>
      </c>
    </row>
    <row r="7" spans="1:6">
      <c r="A7" s="161"/>
      <c r="B7" s="85" t="s">
        <v>88</v>
      </c>
      <c r="C7" s="161">
        <v>3640</v>
      </c>
    </row>
    <row r="8" spans="1:6">
      <c r="A8" s="86"/>
    </row>
    <row r="9" spans="1:6">
      <c r="A9" s="170" t="s">
        <v>211</v>
      </c>
      <c r="B9" s="170"/>
      <c r="C9" s="157">
        <f>((C5*8 +C7* 2)/10)*1.08</f>
        <v>2503.0080000000003</v>
      </c>
      <c r="F9" s="160"/>
    </row>
    <row r="11" spans="1:6">
      <c r="B11" s="160"/>
    </row>
  </sheetData>
  <mergeCells count="4">
    <mergeCell ref="A1:C1"/>
    <mergeCell ref="A9:B9"/>
    <mergeCell ref="A2:A3"/>
    <mergeCell ref="B2: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Bang tinh ĐMT</vt:lpstr>
      <vt:lpstr>Vay</vt:lpstr>
      <vt:lpstr>Gia dien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WWW.SHARINGSOFTWARE.NET</dc:creator>
  <cp:lastModifiedBy>ASUS</cp:lastModifiedBy>
  <dcterms:created xsi:type="dcterms:W3CDTF">2019-07-11T02:15:17Z</dcterms:created>
  <dcterms:modified xsi:type="dcterms:W3CDTF">2025-07-13T12:50:31Z</dcterms:modified>
</cp:coreProperties>
</file>